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F77" i="25" l="1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K26" i="19"/>
  <c r="G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I26" i="13"/>
  <c r="F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F26" i="19" l="1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H92" i="27"/>
  <c r="G4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<sst xmlns="http://schemas.openxmlformats.org/spreadsheetml/2006/main" count="14379" uniqueCount="127">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</sst>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370697</v>
          </cell>
          <cell r="D9">
            <v>389758</v>
          </cell>
          <cell r="E9">
            <v>454531</v>
          </cell>
          <cell r="F9">
            <v>444523</v>
          </cell>
          <cell r="G9">
            <v>453568</v>
          </cell>
          <cell r="H9">
            <v>492562</v>
          </cell>
          <cell r="P9">
            <v>515563</v>
          </cell>
          <cell r="Y9">
            <v>538299</v>
          </cell>
          <cell r="AA9">
            <v>563834</v>
          </cell>
        </row>
        <row r="10">
          <cell r="B10" t="str">
            <v>Social Welfare Services</v>
          </cell>
          <cell r="C10">
            <v>424782</v>
          </cell>
          <cell r="D10">
            <v>529721</v>
          </cell>
          <cell r="E10">
            <v>604064</v>
          </cell>
          <cell r="F10">
            <v>509926</v>
          </cell>
          <cell r="G10">
            <v>513863</v>
          </cell>
          <cell r="H10">
            <v>670007</v>
          </cell>
          <cell r="P10">
            <v>626435</v>
          </cell>
          <cell r="Y10">
            <v>644432</v>
          </cell>
          <cell r="AA10">
            <v>675104</v>
          </cell>
        </row>
        <row r="11">
          <cell r="B11" t="str">
            <v>Children and Families</v>
          </cell>
          <cell r="C11">
            <v>814802</v>
          </cell>
          <cell r="D11">
            <v>721061</v>
          </cell>
          <cell r="E11">
            <v>838410</v>
          </cell>
          <cell r="F11">
            <v>985143</v>
          </cell>
          <cell r="G11">
            <v>969643</v>
          </cell>
          <cell r="H11">
            <v>894742</v>
          </cell>
          <cell r="P11">
            <v>973617</v>
          </cell>
          <cell r="Y11">
            <v>1046599</v>
          </cell>
          <cell r="AA11">
            <v>1103533</v>
          </cell>
        </row>
        <row r="12">
          <cell r="B12" t="str">
            <v>Restorative Services</v>
          </cell>
          <cell r="C12">
            <v>170067.18900000001</v>
          </cell>
          <cell r="D12">
            <v>182232.552</v>
          </cell>
          <cell r="E12">
            <v>202074</v>
          </cell>
          <cell r="F12">
            <v>288131</v>
          </cell>
          <cell r="G12">
            <v>282457</v>
          </cell>
          <cell r="H12">
            <v>228913</v>
          </cell>
          <cell r="P12">
            <v>292540</v>
          </cell>
          <cell r="Y12">
            <v>296083</v>
          </cell>
          <cell r="AA12">
            <v>310047</v>
          </cell>
        </row>
        <row r="13">
          <cell r="B13" t="str">
            <v>Development and Research</v>
          </cell>
          <cell r="C13">
            <v>153909</v>
          </cell>
          <cell r="D13">
            <v>162613</v>
          </cell>
          <cell r="E13">
            <v>230827</v>
          </cell>
          <cell r="F13">
            <v>270229</v>
          </cell>
          <cell r="G13">
            <v>270229</v>
          </cell>
          <cell r="H13">
            <v>203536</v>
          </cell>
          <cell r="P13">
            <v>222326</v>
          </cell>
          <cell r="Y13">
            <v>242147</v>
          </cell>
          <cell r="AA13">
            <v>253420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583442.6</v>
          </cell>
          <cell r="D32">
            <v>731724.4</v>
          </cell>
          <cell r="E32">
            <v>756892</v>
          </cell>
          <cell r="F32">
            <v>946711</v>
          </cell>
          <cell r="G32">
            <v>999919</v>
          </cell>
          <cell r="H32">
            <v>752600</v>
          </cell>
          <cell r="P32">
            <v>887751</v>
          </cell>
          <cell r="Y32">
            <v>846302</v>
          </cell>
          <cell r="AA32">
            <v>888617</v>
          </cell>
        </row>
        <row r="33">
          <cell r="C33">
            <v>109088.4</v>
          </cell>
          <cell r="D33">
            <v>116874</v>
          </cell>
          <cell r="E33">
            <v>258875</v>
          </cell>
          <cell r="F33">
            <v>146871</v>
          </cell>
          <cell r="G33">
            <v>152602</v>
          </cell>
          <cell r="H33">
            <v>402827</v>
          </cell>
          <cell r="P33">
            <v>395211</v>
          </cell>
          <cell r="Y33">
            <v>497036</v>
          </cell>
          <cell r="AA33">
            <v>521887</v>
          </cell>
        </row>
        <row r="35">
          <cell r="C35">
            <v>97.26</v>
          </cell>
          <cell r="D35">
            <v>242.78</v>
          </cell>
          <cell r="E35">
            <v>236</v>
          </cell>
          <cell r="F35">
            <v>360</v>
          </cell>
          <cell r="G35">
            <v>460</v>
          </cell>
          <cell r="H35">
            <v>112</v>
          </cell>
          <cell r="P35">
            <v>382</v>
          </cell>
          <cell r="Y35">
            <v>397</v>
          </cell>
          <cell r="AA35">
            <v>419</v>
          </cell>
        </row>
        <row r="36">
          <cell r="C36">
            <v>11478.21</v>
          </cell>
          <cell r="D36">
            <v>13925.64</v>
          </cell>
          <cell r="E36">
            <v>9171</v>
          </cell>
          <cell r="F36">
            <v>6529</v>
          </cell>
          <cell r="G36">
            <v>5599</v>
          </cell>
          <cell r="H36">
            <v>4009</v>
          </cell>
          <cell r="P36">
            <v>5502</v>
          </cell>
          <cell r="Y36">
            <v>5455</v>
          </cell>
          <cell r="AA36">
            <v>5721</v>
          </cell>
        </row>
        <row r="37">
          <cell r="C37">
            <v>7323.63</v>
          </cell>
          <cell r="D37">
            <v>6430.11</v>
          </cell>
          <cell r="E37">
            <v>3934</v>
          </cell>
          <cell r="F37">
            <v>15329</v>
          </cell>
          <cell r="G37">
            <v>11803</v>
          </cell>
          <cell r="H37">
            <v>6239</v>
          </cell>
          <cell r="P37">
            <v>24890</v>
          </cell>
          <cell r="Y37">
            <v>23823</v>
          </cell>
          <cell r="AA37">
            <v>25012</v>
          </cell>
        </row>
        <row r="38">
          <cell r="C38">
            <v>7007</v>
          </cell>
          <cell r="D38">
            <v>2874</v>
          </cell>
          <cell r="E38">
            <v>4757</v>
          </cell>
          <cell r="F38">
            <v>4495</v>
          </cell>
          <cell r="G38">
            <v>4495</v>
          </cell>
          <cell r="H38">
            <v>4626</v>
          </cell>
          <cell r="P38">
            <v>4702</v>
          </cell>
          <cell r="Y38">
            <v>4964</v>
          </cell>
          <cell r="AA38">
            <v>5213</v>
          </cell>
        </row>
        <row r="39">
          <cell r="C39">
            <v>260.5</v>
          </cell>
          <cell r="D39">
            <v>1368.55</v>
          </cell>
          <cell r="E39">
            <v>2767</v>
          </cell>
          <cell r="F39">
            <v>3967</v>
          </cell>
          <cell r="G39">
            <v>3756</v>
          </cell>
          <cell r="H39">
            <v>1847</v>
          </cell>
          <cell r="P39">
            <v>4150</v>
          </cell>
          <cell r="Y39">
            <v>4370</v>
          </cell>
          <cell r="AA39">
            <v>4588</v>
          </cell>
        </row>
        <row r="40">
          <cell r="C40">
            <v>15613.39</v>
          </cell>
          <cell r="D40">
            <v>12072.380000000001</v>
          </cell>
          <cell r="E40">
            <v>6942</v>
          </cell>
          <cell r="F40">
            <v>21168</v>
          </cell>
          <cell r="G40">
            <v>20270</v>
          </cell>
          <cell r="H40">
            <v>9926</v>
          </cell>
          <cell r="P40">
            <v>4442</v>
          </cell>
          <cell r="Y40">
            <v>4514</v>
          </cell>
          <cell r="AA40">
            <v>4740</v>
          </cell>
        </row>
        <row r="41">
          <cell r="C41">
            <v>26368.58</v>
          </cell>
          <cell r="D41">
            <v>34542.949999999997</v>
          </cell>
          <cell r="E41">
            <v>30014</v>
          </cell>
          <cell r="F41">
            <v>23936</v>
          </cell>
          <cell r="G41">
            <v>24036</v>
          </cell>
          <cell r="H41">
            <v>28041</v>
          </cell>
          <cell r="P41">
            <v>22625</v>
          </cell>
          <cell r="Y41">
            <v>24362</v>
          </cell>
          <cell r="AA41">
            <v>25581</v>
          </cell>
        </row>
        <row r="42">
          <cell r="C42">
            <v>8702.5</v>
          </cell>
          <cell r="D42">
            <v>7584.4</v>
          </cell>
          <cell r="E42">
            <v>22708</v>
          </cell>
          <cell r="F42">
            <v>19959</v>
          </cell>
          <cell r="G42">
            <v>20002</v>
          </cell>
          <cell r="H42">
            <v>21488</v>
          </cell>
          <cell r="P42">
            <v>20661</v>
          </cell>
          <cell r="Y42">
            <v>24153</v>
          </cell>
          <cell r="AA42">
            <v>25361</v>
          </cell>
        </row>
        <row r="43">
          <cell r="C43">
            <v>1526</v>
          </cell>
          <cell r="D43">
            <v>2571</v>
          </cell>
          <cell r="E43">
            <v>13086</v>
          </cell>
          <cell r="F43">
            <v>27324</v>
          </cell>
          <cell r="G43">
            <v>23613</v>
          </cell>
          <cell r="H43">
            <v>6186</v>
          </cell>
          <cell r="P43">
            <v>15471</v>
          </cell>
          <cell r="Y43">
            <v>19572</v>
          </cell>
          <cell r="AA43">
            <v>20552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12904</v>
          </cell>
          <cell r="D47">
            <v>643</v>
          </cell>
          <cell r="E47">
            <v>1670</v>
          </cell>
          <cell r="F47">
            <v>1518</v>
          </cell>
          <cell r="G47">
            <v>1518</v>
          </cell>
          <cell r="H47">
            <v>1526</v>
          </cell>
          <cell r="P47">
            <v>1464</v>
          </cell>
          <cell r="Y47">
            <v>1541</v>
          </cell>
          <cell r="AA47">
            <v>1618</v>
          </cell>
        </row>
        <row r="48">
          <cell r="C48">
            <v>13002.8</v>
          </cell>
          <cell r="D48">
            <v>21325.05</v>
          </cell>
          <cell r="E48">
            <v>28454</v>
          </cell>
          <cell r="F48">
            <v>35396</v>
          </cell>
          <cell r="G48">
            <v>34066</v>
          </cell>
          <cell r="H48">
            <v>23032</v>
          </cell>
          <cell r="P48">
            <v>38728</v>
          </cell>
          <cell r="Y48">
            <v>33549</v>
          </cell>
          <cell r="AA48">
            <v>35227</v>
          </cell>
        </row>
        <row r="49">
          <cell r="C49">
            <v>14480.24</v>
          </cell>
          <cell r="D49">
            <v>13289.029999999999</v>
          </cell>
          <cell r="E49">
            <v>8090</v>
          </cell>
          <cell r="F49">
            <v>37507</v>
          </cell>
          <cell r="G49">
            <v>25858</v>
          </cell>
          <cell r="H49">
            <v>16887</v>
          </cell>
          <cell r="P49">
            <v>38266</v>
          </cell>
          <cell r="Y49">
            <v>37387</v>
          </cell>
          <cell r="AA49">
            <v>39256</v>
          </cell>
        </row>
        <row r="50">
          <cell r="C50">
            <v>313</v>
          </cell>
          <cell r="D50">
            <v>55.72</v>
          </cell>
          <cell r="E50">
            <v>988</v>
          </cell>
          <cell r="F50">
            <v>637</v>
          </cell>
          <cell r="G50">
            <v>637</v>
          </cell>
          <cell r="H50">
            <v>187</v>
          </cell>
          <cell r="P50">
            <v>0</v>
          </cell>
          <cell r="Y50">
            <v>302</v>
          </cell>
          <cell r="AA50">
            <v>317</v>
          </cell>
        </row>
        <row r="51">
          <cell r="C51">
            <v>24395.71</v>
          </cell>
          <cell r="D51">
            <v>28567.3</v>
          </cell>
          <cell r="E51">
            <v>16887</v>
          </cell>
          <cell r="F51">
            <v>18472</v>
          </cell>
          <cell r="G51">
            <v>18522</v>
          </cell>
          <cell r="H51">
            <v>35736</v>
          </cell>
          <cell r="P51">
            <v>20061</v>
          </cell>
          <cell r="Y51">
            <v>20949</v>
          </cell>
          <cell r="AA51">
            <v>21997</v>
          </cell>
        </row>
        <row r="52">
          <cell r="C52">
            <v>0</v>
          </cell>
          <cell r="D52">
            <v>0</v>
          </cell>
          <cell r="E52">
            <v>7996</v>
          </cell>
          <cell r="F52">
            <v>0</v>
          </cell>
          <cell r="G52">
            <v>20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45</v>
          </cell>
          <cell r="F53">
            <v>0</v>
          </cell>
          <cell r="G53">
            <v>0</v>
          </cell>
          <cell r="H53">
            <v>265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11898.17</v>
          </cell>
          <cell r="D55">
            <v>15721.69</v>
          </cell>
          <cell r="E55">
            <v>2004</v>
          </cell>
          <cell r="F55">
            <v>416</v>
          </cell>
          <cell r="G55">
            <v>416</v>
          </cell>
          <cell r="H55">
            <v>279</v>
          </cell>
          <cell r="P55">
            <v>466</v>
          </cell>
          <cell r="Y55">
            <v>608</v>
          </cell>
          <cell r="AA55">
            <v>639</v>
          </cell>
        </row>
        <row r="56">
          <cell r="C56">
            <v>88.98</v>
          </cell>
          <cell r="D56">
            <v>168.35</v>
          </cell>
          <cell r="E56">
            <v>172</v>
          </cell>
          <cell r="F56">
            <v>2125</v>
          </cell>
          <cell r="G56">
            <v>2125</v>
          </cell>
          <cell r="H56">
            <v>656</v>
          </cell>
          <cell r="P56">
            <v>860</v>
          </cell>
          <cell r="Y56">
            <v>902</v>
          </cell>
          <cell r="AA56">
            <v>947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162</v>
          </cell>
          <cell r="D58">
            <v>856.7</v>
          </cell>
          <cell r="E58">
            <v>767</v>
          </cell>
          <cell r="F58">
            <v>916</v>
          </cell>
          <cell r="G58">
            <v>916</v>
          </cell>
          <cell r="H58">
            <v>685</v>
          </cell>
          <cell r="P58">
            <v>2611</v>
          </cell>
          <cell r="Y58">
            <v>2501</v>
          </cell>
          <cell r="AA58">
            <v>2625</v>
          </cell>
        </row>
        <row r="59">
          <cell r="C59">
            <v>494</v>
          </cell>
          <cell r="D59">
            <v>234.09</v>
          </cell>
          <cell r="E59">
            <v>424</v>
          </cell>
          <cell r="F59">
            <v>1158</v>
          </cell>
          <cell r="G59">
            <v>658</v>
          </cell>
          <cell r="H59">
            <v>895</v>
          </cell>
          <cell r="P59">
            <v>1211</v>
          </cell>
          <cell r="Y59">
            <v>1274</v>
          </cell>
          <cell r="AA59">
            <v>1337</v>
          </cell>
        </row>
        <row r="60">
          <cell r="C60">
            <v>0</v>
          </cell>
          <cell r="D60">
            <v>50</v>
          </cell>
          <cell r="E60">
            <v>78</v>
          </cell>
          <cell r="F60">
            <v>0</v>
          </cell>
          <cell r="G60">
            <v>0</v>
          </cell>
          <cell r="H60">
            <v>3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1442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3780.3</v>
          </cell>
          <cell r="D63">
            <v>3831.38</v>
          </cell>
          <cell r="E63">
            <v>6124</v>
          </cell>
          <cell r="F63">
            <v>10488</v>
          </cell>
          <cell r="G63">
            <v>8961</v>
          </cell>
          <cell r="H63">
            <v>7261</v>
          </cell>
          <cell r="P63">
            <v>9593</v>
          </cell>
          <cell r="Y63">
            <v>9737</v>
          </cell>
          <cell r="AA63">
            <v>10224</v>
          </cell>
        </row>
        <row r="64">
          <cell r="C64">
            <v>6189.58</v>
          </cell>
          <cell r="D64">
            <v>8333.08</v>
          </cell>
          <cell r="E64">
            <v>6622</v>
          </cell>
          <cell r="F64">
            <v>12011</v>
          </cell>
          <cell r="G64">
            <v>11987</v>
          </cell>
          <cell r="H64">
            <v>7821</v>
          </cell>
          <cell r="P64">
            <v>18401</v>
          </cell>
          <cell r="Y64">
            <v>18662</v>
          </cell>
          <cell r="AA64">
            <v>19595</v>
          </cell>
        </row>
        <row r="65">
          <cell r="C65">
            <v>34574.050000000003</v>
          </cell>
          <cell r="D65">
            <v>32921.4</v>
          </cell>
          <cell r="E65">
            <v>42492</v>
          </cell>
          <cell r="F65">
            <v>43046</v>
          </cell>
          <cell r="G65">
            <v>43106</v>
          </cell>
          <cell r="H65">
            <v>34588</v>
          </cell>
          <cell r="P65">
            <v>43094</v>
          </cell>
          <cell r="Y65">
            <v>46302</v>
          </cell>
          <cell r="AA65">
            <v>48618</v>
          </cell>
        </row>
        <row r="66">
          <cell r="C66">
            <v>60212.11</v>
          </cell>
          <cell r="D66">
            <v>63062.26</v>
          </cell>
          <cell r="E66">
            <v>62053</v>
          </cell>
          <cell r="F66">
            <v>53084</v>
          </cell>
          <cell r="G66">
            <v>53084</v>
          </cell>
          <cell r="H66">
            <v>72000</v>
          </cell>
          <cell r="P66">
            <v>52726</v>
          </cell>
          <cell r="Y66">
            <v>58539</v>
          </cell>
          <cell r="AA66">
            <v>61466</v>
          </cell>
        </row>
        <row r="67">
          <cell r="C67">
            <v>8054.16</v>
          </cell>
          <cell r="D67">
            <v>5166.16</v>
          </cell>
          <cell r="E67">
            <v>4991</v>
          </cell>
          <cell r="F67">
            <v>1919</v>
          </cell>
          <cell r="G67">
            <v>2719</v>
          </cell>
          <cell r="H67">
            <v>4413</v>
          </cell>
          <cell r="P67">
            <v>400</v>
          </cell>
          <cell r="Y67">
            <v>400</v>
          </cell>
          <cell r="AA67">
            <v>420</v>
          </cell>
        </row>
        <row r="68">
          <cell r="C68">
            <v>42165.15</v>
          </cell>
          <cell r="D68">
            <v>52734.879999999997</v>
          </cell>
          <cell r="E68">
            <v>60553</v>
          </cell>
          <cell r="F68">
            <v>30997</v>
          </cell>
          <cell r="G68">
            <v>31797</v>
          </cell>
          <cell r="H68">
            <v>67972</v>
          </cell>
          <cell r="P68">
            <v>35608</v>
          </cell>
          <cell r="Y68">
            <v>42000</v>
          </cell>
          <cell r="AA68">
            <v>44102</v>
          </cell>
        </row>
        <row r="69">
          <cell r="C69">
            <v>4259.6499999999996</v>
          </cell>
          <cell r="D69">
            <v>4903.08</v>
          </cell>
          <cell r="E69">
            <v>2653</v>
          </cell>
          <cell r="F69">
            <v>7118</v>
          </cell>
          <cell r="G69">
            <v>10118</v>
          </cell>
          <cell r="H69">
            <v>3249</v>
          </cell>
          <cell r="P69">
            <v>7098</v>
          </cell>
          <cell r="Y69">
            <v>8300</v>
          </cell>
          <cell r="AA69">
            <v>8715</v>
          </cell>
        </row>
        <row r="70">
          <cell r="C70">
            <v>14285.42</v>
          </cell>
          <cell r="D70">
            <v>9881.01</v>
          </cell>
          <cell r="E70">
            <v>1296</v>
          </cell>
          <cell r="F70">
            <v>6285</v>
          </cell>
          <cell r="G70">
            <v>6285</v>
          </cell>
          <cell r="H70">
            <v>4721</v>
          </cell>
          <cell r="P70">
            <v>8305</v>
          </cell>
          <cell r="Y70">
            <v>5732</v>
          </cell>
          <cell r="AA70">
            <v>6020</v>
          </cell>
        </row>
        <row r="71">
          <cell r="C71">
            <v>9801.869999999999</v>
          </cell>
          <cell r="D71">
            <v>6015.58</v>
          </cell>
          <cell r="E71">
            <v>2078</v>
          </cell>
          <cell r="F71">
            <v>5264</v>
          </cell>
          <cell r="G71">
            <v>5314</v>
          </cell>
          <cell r="H71">
            <v>2375</v>
          </cell>
          <cell r="P71">
            <v>2527</v>
          </cell>
          <cell r="Y71">
            <v>2656</v>
          </cell>
          <cell r="AA71">
            <v>2786</v>
          </cell>
        </row>
        <row r="72">
          <cell r="C72">
            <v>1159.9290000000001</v>
          </cell>
          <cell r="D72">
            <v>2109.5819999999999</v>
          </cell>
          <cell r="E72">
            <v>3542</v>
          </cell>
          <cell r="F72">
            <v>7209</v>
          </cell>
          <cell r="G72">
            <v>4604</v>
          </cell>
          <cell r="H72">
            <v>4578</v>
          </cell>
          <cell r="P72">
            <v>1275</v>
          </cell>
          <cell r="Y72">
            <v>1827</v>
          </cell>
          <cell r="AA72">
            <v>1919</v>
          </cell>
        </row>
        <row r="74">
          <cell r="C74">
            <v>13</v>
          </cell>
          <cell r="D74">
            <v>0</v>
          </cell>
          <cell r="E74">
            <v>0</v>
          </cell>
          <cell r="F74">
            <v>0</v>
          </cell>
          <cell r="G74">
            <v>35</v>
          </cell>
          <cell r="H74">
            <v>35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57</v>
          </cell>
          <cell r="E75">
            <v>326</v>
          </cell>
          <cell r="F75">
            <v>0</v>
          </cell>
          <cell r="G75">
            <v>0</v>
          </cell>
          <cell r="H75">
            <v>42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678</v>
          </cell>
          <cell r="D80">
            <v>516</v>
          </cell>
          <cell r="E80">
            <v>365</v>
          </cell>
          <cell r="F80">
            <v>1670</v>
          </cell>
          <cell r="G80">
            <v>1670</v>
          </cell>
          <cell r="H80">
            <v>824</v>
          </cell>
          <cell r="P80">
            <v>1747</v>
          </cell>
          <cell r="Y80">
            <v>1840</v>
          </cell>
          <cell r="AA80">
            <v>1933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35000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1025</v>
          </cell>
          <cell r="D86">
            <v>804</v>
          </cell>
          <cell r="E86">
            <v>6049</v>
          </cell>
          <cell r="F86">
            <v>1157</v>
          </cell>
          <cell r="G86">
            <v>1157</v>
          </cell>
          <cell r="H86">
            <v>567</v>
          </cell>
          <cell r="P86">
            <v>1321</v>
          </cell>
          <cell r="Y86">
            <v>1684</v>
          </cell>
          <cell r="AA86">
            <v>1768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16607</v>
          </cell>
          <cell r="F92">
            <v>13500</v>
          </cell>
          <cell r="G92">
            <v>10500</v>
          </cell>
          <cell r="H92">
            <v>5785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691989</v>
          </cell>
          <cell r="D96">
            <v>587284</v>
          </cell>
          <cell r="E96">
            <v>713172</v>
          </cell>
          <cell r="F96">
            <v>803011</v>
          </cell>
          <cell r="G96">
            <v>760733</v>
          </cell>
          <cell r="H96">
            <v>783473</v>
          </cell>
          <cell r="P96">
            <v>756768</v>
          </cell>
          <cell r="Y96">
            <v>812206</v>
          </cell>
          <cell r="AA96">
            <v>854198</v>
          </cell>
        </row>
        <row r="98">
          <cell r="C98">
            <v>3634</v>
          </cell>
          <cell r="D98">
            <v>2763</v>
          </cell>
          <cell r="E98">
            <v>5035</v>
          </cell>
          <cell r="F98">
            <v>6728</v>
          </cell>
          <cell r="G98">
            <v>6728</v>
          </cell>
          <cell r="H98">
            <v>6361</v>
          </cell>
          <cell r="P98">
            <v>7127</v>
          </cell>
          <cell r="Y98">
            <v>8014</v>
          </cell>
          <cell r="AA98">
            <v>8414</v>
          </cell>
        </row>
        <row r="99">
          <cell r="C99">
            <v>0</v>
          </cell>
          <cell r="D99">
            <v>0</v>
          </cell>
          <cell r="E99">
            <v>12080</v>
          </cell>
          <cell r="F99">
            <v>13053</v>
          </cell>
          <cell r="G99">
            <v>13053</v>
          </cell>
          <cell r="H99">
            <v>15004</v>
          </cell>
          <cell r="P99">
            <v>13653</v>
          </cell>
          <cell r="Y99">
            <v>14377</v>
          </cell>
          <cell r="AA99">
            <v>15096</v>
          </cell>
        </row>
        <row r="102">
          <cell r="C102">
            <v>139909</v>
          </cell>
          <cell r="D102">
            <v>157407</v>
          </cell>
          <cell r="E102">
            <v>182084</v>
          </cell>
          <cell r="F102">
            <v>106005</v>
          </cell>
          <cell r="G102">
            <v>118826</v>
          </cell>
          <cell r="H102">
            <v>118911</v>
          </cell>
          <cell r="P102">
            <v>135881</v>
          </cell>
          <cell r="Y102">
            <v>134958</v>
          </cell>
          <cell r="AA102">
            <v>147654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796</v>
          </cell>
          <cell r="AA103">
            <v>833</v>
          </cell>
        </row>
        <row r="105">
          <cell r="C105">
            <v>21496</v>
          </cell>
          <cell r="D105">
            <v>22108</v>
          </cell>
          <cell r="E105">
            <v>0</v>
          </cell>
          <cell r="F105">
            <v>19002</v>
          </cell>
          <cell r="G105">
            <v>19002</v>
          </cell>
          <cell r="H105">
            <v>10247</v>
          </cell>
          <cell r="P105">
            <v>20400</v>
          </cell>
          <cell r="Y105">
            <v>19228</v>
          </cell>
          <cell r="AA105">
            <v>20190</v>
          </cell>
        </row>
        <row r="106">
          <cell r="C106">
            <v>6023</v>
          </cell>
          <cell r="D106">
            <v>5677</v>
          </cell>
          <cell r="E106">
            <v>22900</v>
          </cell>
          <cell r="F106">
            <v>40436</v>
          </cell>
          <cell r="G106">
            <v>27615</v>
          </cell>
          <cell r="H106">
            <v>20978</v>
          </cell>
          <cell r="P106">
            <v>16025</v>
          </cell>
          <cell r="Y106">
            <v>18442</v>
          </cell>
          <cell r="AA106">
            <v>19364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7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484</v>
          </cell>
          <cell r="D111">
            <v>5247</v>
          </cell>
          <cell r="E111">
            <v>485</v>
          </cell>
          <cell r="F111">
            <v>1175</v>
          </cell>
          <cell r="G111">
            <v>1175</v>
          </cell>
          <cell r="H111">
            <v>496</v>
          </cell>
          <cell r="P111">
            <v>2098</v>
          </cell>
          <cell r="Y111">
            <v>920</v>
          </cell>
          <cell r="AA111">
            <v>969</v>
          </cell>
        </row>
        <row r="112">
          <cell r="C112">
            <v>877</v>
          </cell>
          <cell r="D112">
            <v>3443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6980</v>
          </cell>
          <cell r="Y112">
            <v>6979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4753</v>
          </cell>
          <cell r="D169">
            <v>4770</v>
          </cell>
          <cell r="E169">
            <v>4724</v>
          </cell>
          <cell r="F169">
            <v>5437</v>
          </cell>
          <cell r="G169">
            <v>5437</v>
          </cell>
          <cell r="H169">
            <v>3476</v>
          </cell>
          <cell r="I169">
            <v>5775</v>
          </cell>
          <cell r="J169">
            <v>6150</v>
          </cell>
          <cell r="K169">
            <v>6457.5</v>
          </cell>
        </row>
        <row r="171">
          <cell r="B171" t="str">
            <v>Rent for parking</v>
          </cell>
          <cell r="C171">
            <v>0</v>
          </cell>
          <cell r="D171">
            <v>83</v>
          </cell>
          <cell r="E171">
            <v>95</v>
          </cell>
          <cell r="F171">
            <v>98</v>
          </cell>
          <cell r="G171">
            <v>98</v>
          </cell>
          <cell r="H171">
            <v>156</v>
          </cell>
          <cell r="I171">
            <v>104</v>
          </cell>
          <cell r="J171">
            <v>111</v>
          </cell>
          <cell r="K171">
            <v>116.55000000000001</v>
          </cell>
        </row>
        <row r="172">
          <cell r="B172" t="str">
            <v>House rent recoveries</v>
          </cell>
          <cell r="C172">
            <v>3824</v>
          </cell>
          <cell r="D172">
            <v>3634</v>
          </cell>
          <cell r="E172">
            <v>4241</v>
          </cell>
          <cell r="F172">
            <v>4914</v>
          </cell>
          <cell r="G172">
            <v>4914</v>
          </cell>
          <cell r="H172">
            <v>2326</v>
          </cell>
          <cell r="I172">
            <v>5220</v>
          </cell>
          <cell r="J172">
            <v>5558</v>
          </cell>
          <cell r="K172">
            <v>5835.9000000000005</v>
          </cell>
        </row>
        <row r="173">
          <cell r="B173" t="str">
            <v>Other</v>
          </cell>
          <cell r="C173">
            <v>929</v>
          </cell>
          <cell r="D173">
            <v>1053</v>
          </cell>
          <cell r="E173">
            <v>388</v>
          </cell>
          <cell r="F173">
            <v>425</v>
          </cell>
          <cell r="G173">
            <v>425</v>
          </cell>
          <cell r="H173">
            <v>994</v>
          </cell>
          <cell r="I173">
            <v>451</v>
          </cell>
          <cell r="J173">
            <v>481</v>
          </cell>
          <cell r="K173">
            <v>505.05</v>
          </cell>
        </row>
        <row r="174">
          <cell r="B174" t="str">
            <v>Sales:Agricultural Products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15</v>
          </cell>
          <cell r="E185">
            <v>23</v>
          </cell>
          <cell r="F185">
            <v>24</v>
          </cell>
          <cell r="G185">
            <v>24</v>
          </cell>
          <cell r="H185">
            <v>0</v>
          </cell>
          <cell r="I185">
            <v>26</v>
          </cell>
          <cell r="J185">
            <v>28</v>
          </cell>
          <cell r="K185">
            <v>29.400000000000002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3494</v>
          </cell>
          <cell r="E190">
            <v>0</v>
          </cell>
          <cell r="F190">
            <v>450</v>
          </cell>
          <cell r="G190">
            <v>450</v>
          </cell>
          <cell r="H190">
            <v>3018</v>
          </cell>
          <cell r="I190">
            <v>500</v>
          </cell>
          <cell r="J190">
            <v>533</v>
          </cell>
          <cell r="K190">
            <v>559.65</v>
          </cell>
        </row>
        <row r="191">
          <cell r="C191">
            <v>11664</v>
          </cell>
          <cell r="D191">
            <v>4991</v>
          </cell>
          <cell r="E191">
            <v>1491</v>
          </cell>
          <cell r="F191">
            <v>1020</v>
          </cell>
          <cell r="G191">
            <v>1020</v>
          </cell>
          <cell r="H191">
            <v>948</v>
          </cell>
          <cell r="I191">
            <v>1071</v>
          </cell>
          <cell r="J191">
            <v>1130</v>
          </cell>
          <cell r="K191">
            <v>1186.5</v>
          </cell>
        </row>
        <row r="203">
          <cell r="B203" t="str">
            <v>Office of the MEC</v>
          </cell>
          <cell r="C203">
            <v>15140</v>
          </cell>
          <cell r="D203">
            <v>13671</v>
          </cell>
          <cell r="E203">
            <v>13453</v>
          </cell>
          <cell r="F203">
            <v>16078</v>
          </cell>
          <cell r="G203">
            <v>16078</v>
          </cell>
          <cell r="H203">
            <v>12329</v>
          </cell>
          <cell r="P203">
            <v>16818</v>
          </cell>
          <cell r="Y203">
            <v>17497</v>
          </cell>
          <cell r="AA203">
            <v>18371</v>
          </cell>
        </row>
        <row r="204">
          <cell r="B204" t="str">
            <v>Corporate Management Services</v>
          </cell>
          <cell r="C204">
            <v>153778</v>
          </cell>
          <cell r="D204">
            <v>165035</v>
          </cell>
          <cell r="E204">
            <v>205556</v>
          </cell>
          <cell r="F204">
            <v>190296</v>
          </cell>
          <cell r="G204">
            <v>183841</v>
          </cell>
          <cell r="H204">
            <v>187586</v>
          </cell>
          <cell r="P204">
            <v>218257</v>
          </cell>
          <cell r="Y204">
            <v>258412</v>
          </cell>
          <cell r="AA204">
            <v>269953</v>
          </cell>
        </row>
        <row r="205">
          <cell r="B205" t="str">
            <v>District Management</v>
          </cell>
          <cell r="C205">
            <v>201779</v>
          </cell>
          <cell r="D205">
            <v>211052</v>
          </cell>
          <cell r="E205">
            <v>235522</v>
          </cell>
          <cell r="F205">
            <v>238149</v>
          </cell>
          <cell r="G205">
            <v>253649</v>
          </cell>
          <cell r="H205">
            <v>292647</v>
          </cell>
          <cell r="P205">
            <v>280488</v>
          </cell>
          <cell r="Y205">
            <v>262390</v>
          </cell>
          <cell r="AA205">
            <v>275510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191045</v>
          </cell>
          <cell r="D225">
            <v>211778</v>
          </cell>
          <cell r="E225">
            <v>274606</v>
          </cell>
          <cell r="F225">
            <v>276345</v>
          </cell>
          <cell r="G225">
            <v>297519</v>
          </cell>
          <cell r="H225">
            <v>314713</v>
          </cell>
          <cell r="P225">
            <v>339083</v>
          </cell>
          <cell r="Y225">
            <v>346543</v>
          </cell>
          <cell r="AA225">
            <v>363870</v>
          </cell>
        </row>
        <row r="226">
          <cell r="C226">
            <v>162776</v>
          </cell>
          <cell r="D226">
            <v>180927</v>
          </cell>
          <cell r="E226">
            <v>173015</v>
          </cell>
          <cell r="F226">
            <v>241413</v>
          </cell>
          <cell r="G226">
            <v>256856</v>
          </cell>
          <cell r="H226">
            <v>222945</v>
          </cell>
          <cell r="P226">
            <v>291537</v>
          </cell>
          <cell r="Y226">
            <v>218322</v>
          </cell>
          <cell r="AA226">
            <v>229238</v>
          </cell>
        </row>
        <row r="227">
          <cell r="C227">
            <v>28269</v>
          </cell>
          <cell r="D227">
            <v>30851</v>
          </cell>
          <cell r="E227">
            <v>101591</v>
          </cell>
          <cell r="F227">
            <v>34932</v>
          </cell>
          <cell r="G227">
            <v>40663</v>
          </cell>
          <cell r="H227">
            <v>91768</v>
          </cell>
          <cell r="P227">
            <v>47546</v>
          </cell>
          <cell r="Y227">
            <v>128221</v>
          </cell>
          <cell r="AA227">
            <v>134632</v>
          </cell>
        </row>
        <row r="228">
          <cell r="C228">
            <v>151666</v>
          </cell>
          <cell r="D228">
            <v>142235</v>
          </cell>
          <cell r="E228">
            <v>151949</v>
          </cell>
          <cell r="F228">
            <v>137492</v>
          </cell>
          <cell r="G228">
            <v>129265</v>
          </cell>
          <cell r="H228">
            <v>159771</v>
          </cell>
          <cell r="P228">
            <v>143987</v>
          </cell>
          <cell r="Y228">
            <v>160797</v>
          </cell>
          <cell r="AA228">
            <v>168834</v>
          </cell>
        </row>
        <row r="229">
          <cell r="C229">
            <v>-19</v>
          </cell>
          <cell r="D229">
            <v>2</v>
          </cell>
          <cell r="E229">
            <v>152</v>
          </cell>
          <cell r="F229">
            <v>252</v>
          </cell>
          <cell r="G229">
            <v>252</v>
          </cell>
          <cell r="H229">
            <v>78</v>
          </cell>
          <cell r="P229">
            <v>264</v>
          </cell>
          <cell r="Y229">
            <v>278</v>
          </cell>
          <cell r="AA229">
            <v>292</v>
          </cell>
        </row>
        <row r="230">
          <cell r="C230">
            <v>4727</v>
          </cell>
          <cell r="D230">
            <v>4936</v>
          </cell>
          <cell r="E230">
            <v>3850</v>
          </cell>
          <cell r="F230">
            <v>5302</v>
          </cell>
          <cell r="G230">
            <v>4302</v>
          </cell>
          <cell r="H230">
            <v>1855</v>
          </cell>
          <cell r="P230">
            <v>3496</v>
          </cell>
          <cell r="Y230">
            <v>3341</v>
          </cell>
          <cell r="AA230">
            <v>3505</v>
          </cell>
        </row>
        <row r="231">
          <cell r="C231">
            <v>1767</v>
          </cell>
          <cell r="D231">
            <v>2349</v>
          </cell>
          <cell r="E231">
            <v>1611</v>
          </cell>
          <cell r="F231">
            <v>2212</v>
          </cell>
          <cell r="G231">
            <v>2212</v>
          </cell>
          <cell r="H231">
            <v>1304</v>
          </cell>
          <cell r="P231">
            <v>3053</v>
          </cell>
          <cell r="Y231">
            <v>4465</v>
          </cell>
          <cell r="AA231">
            <v>4688</v>
          </cell>
        </row>
        <row r="232">
          <cell r="C232">
            <v>5349</v>
          </cell>
          <cell r="D232">
            <v>2874</v>
          </cell>
          <cell r="E232">
            <v>4522</v>
          </cell>
          <cell r="F232">
            <v>4259</v>
          </cell>
          <cell r="G232">
            <v>4259</v>
          </cell>
          <cell r="H232">
            <v>4563</v>
          </cell>
          <cell r="P232">
            <v>4455</v>
          </cell>
          <cell r="Y232">
            <v>4691</v>
          </cell>
          <cell r="AA232">
            <v>4926</v>
          </cell>
        </row>
        <row r="233">
          <cell r="C233">
            <v>111</v>
          </cell>
          <cell r="D233">
            <v>490</v>
          </cell>
          <cell r="E233">
            <v>1246</v>
          </cell>
          <cell r="F233">
            <v>1860</v>
          </cell>
          <cell r="G233">
            <v>1629</v>
          </cell>
          <cell r="H233">
            <v>1215</v>
          </cell>
          <cell r="P233">
            <v>4150</v>
          </cell>
          <cell r="Y233">
            <v>4370</v>
          </cell>
          <cell r="AA233">
            <v>4588</v>
          </cell>
        </row>
        <row r="234">
          <cell r="C234">
            <v>420</v>
          </cell>
          <cell r="D234">
            <v>1596</v>
          </cell>
          <cell r="E234">
            <v>632</v>
          </cell>
          <cell r="F234">
            <v>2887</v>
          </cell>
          <cell r="G234">
            <v>2887</v>
          </cell>
          <cell r="H234">
            <v>1218</v>
          </cell>
          <cell r="P234">
            <v>1088</v>
          </cell>
          <cell r="Y234">
            <v>850</v>
          </cell>
          <cell r="AA234">
            <v>893</v>
          </cell>
        </row>
        <row r="235">
          <cell r="C235">
            <v>18624</v>
          </cell>
          <cell r="D235">
            <v>20288</v>
          </cell>
          <cell r="E235">
            <v>17787</v>
          </cell>
          <cell r="F235">
            <v>13937</v>
          </cell>
          <cell r="G235">
            <v>13937</v>
          </cell>
          <cell r="H235">
            <v>16484</v>
          </cell>
          <cell r="P235">
            <v>11504</v>
          </cell>
          <cell r="Y235">
            <v>12664</v>
          </cell>
          <cell r="AA235">
            <v>13297</v>
          </cell>
        </row>
        <row r="236">
          <cell r="C236">
            <v>5653</v>
          </cell>
          <cell r="D236">
            <v>3724</v>
          </cell>
          <cell r="E236">
            <v>7541</v>
          </cell>
          <cell r="F236">
            <v>6377</v>
          </cell>
          <cell r="G236">
            <v>6377</v>
          </cell>
          <cell r="H236">
            <v>15163</v>
          </cell>
          <cell r="P236">
            <v>20661</v>
          </cell>
          <cell r="Y236">
            <v>24153</v>
          </cell>
          <cell r="AA236">
            <v>25361</v>
          </cell>
        </row>
        <row r="237">
          <cell r="C237">
            <v>0</v>
          </cell>
          <cell r="D237">
            <v>2571</v>
          </cell>
          <cell r="E237">
            <v>1916</v>
          </cell>
          <cell r="F237">
            <v>3223</v>
          </cell>
          <cell r="G237">
            <v>3188</v>
          </cell>
          <cell r="H237">
            <v>747</v>
          </cell>
          <cell r="P237">
            <v>968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12904</v>
          </cell>
          <cell r="D241">
            <v>643</v>
          </cell>
          <cell r="E241">
            <v>1553</v>
          </cell>
          <cell r="F241">
            <v>1400</v>
          </cell>
          <cell r="G241">
            <v>1400</v>
          </cell>
          <cell r="H241">
            <v>1495</v>
          </cell>
          <cell r="P241">
            <v>1464</v>
          </cell>
          <cell r="Y241">
            <v>1541</v>
          </cell>
          <cell r="AA241">
            <v>1618</v>
          </cell>
        </row>
        <row r="242">
          <cell r="C242">
            <v>2910</v>
          </cell>
          <cell r="D242">
            <v>740</v>
          </cell>
          <cell r="E242">
            <v>691</v>
          </cell>
          <cell r="F242">
            <v>5999</v>
          </cell>
          <cell r="G242">
            <v>4169</v>
          </cell>
          <cell r="H242">
            <v>1382</v>
          </cell>
          <cell r="P242">
            <v>5777</v>
          </cell>
          <cell r="Y242">
            <v>4513</v>
          </cell>
          <cell r="AA242">
            <v>4738</v>
          </cell>
        </row>
        <row r="243">
          <cell r="C243">
            <v>2656</v>
          </cell>
          <cell r="D243">
            <v>2290</v>
          </cell>
          <cell r="E243">
            <v>1238</v>
          </cell>
          <cell r="F243">
            <v>4625</v>
          </cell>
          <cell r="G243">
            <v>-182</v>
          </cell>
          <cell r="H243">
            <v>290</v>
          </cell>
          <cell r="P243">
            <v>2443</v>
          </cell>
          <cell r="Y243">
            <v>3585</v>
          </cell>
          <cell r="AA243">
            <v>3764</v>
          </cell>
        </row>
        <row r="244">
          <cell r="C244">
            <v>40</v>
          </cell>
          <cell r="D244">
            <v>18</v>
          </cell>
          <cell r="E244">
            <v>1000</v>
          </cell>
          <cell r="F244">
            <v>283</v>
          </cell>
          <cell r="G244">
            <v>283</v>
          </cell>
          <cell r="H244">
            <v>87</v>
          </cell>
          <cell r="P244">
            <v>0</v>
          </cell>
          <cell r="Y244">
            <v>296</v>
          </cell>
          <cell r="AA244">
            <v>311</v>
          </cell>
        </row>
        <row r="245">
          <cell r="C245">
            <v>14441</v>
          </cell>
          <cell r="D245">
            <v>11329</v>
          </cell>
          <cell r="E245">
            <v>16871</v>
          </cell>
          <cell r="F245">
            <v>4110</v>
          </cell>
          <cell r="G245">
            <v>4110</v>
          </cell>
          <cell r="H245">
            <v>19694</v>
          </cell>
          <cell r="P245">
            <v>4314</v>
          </cell>
          <cell r="Y245">
            <v>4542</v>
          </cell>
          <cell r="AA245">
            <v>4770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4</v>
          </cell>
          <cell r="F247">
            <v>0</v>
          </cell>
          <cell r="G247">
            <v>0</v>
          </cell>
          <cell r="H247">
            <v>120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23</v>
          </cell>
          <cell r="D249">
            <v>166</v>
          </cell>
          <cell r="E249">
            <v>117</v>
          </cell>
          <cell r="F249">
            <v>182</v>
          </cell>
          <cell r="G249">
            <v>182</v>
          </cell>
          <cell r="H249">
            <v>79</v>
          </cell>
          <cell r="P249">
            <v>190</v>
          </cell>
          <cell r="Y249">
            <v>200</v>
          </cell>
          <cell r="AA249">
            <v>210</v>
          </cell>
        </row>
        <row r="250">
          <cell r="C250">
            <v>5</v>
          </cell>
          <cell r="D250">
            <v>12</v>
          </cell>
          <cell r="E250">
            <v>1</v>
          </cell>
          <cell r="F250">
            <v>242</v>
          </cell>
          <cell r="G250">
            <v>242</v>
          </cell>
          <cell r="H250">
            <v>77</v>
          </cell>
          <cell r="P250">
            <v>253</v>
          </cell>
          <cell r="Y250">
            <v>266</v>
          </cell>
          <cell r="AA250">
            <v>279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17</v>
          </cell>
          <cell r="D252">
            <v>121</v>
          </cell>
          <cell r="E252">
            <v>13</v>
          </cell>
          <cell r="F252">
            <v>352</v>
          </cell>
          <cell r="G252">
            <v>352</v>
          </cell>
          <cell r="H252">
            <v>156</v>
          </cell>
          <cell r="P252">
            <v>368</v>
          </cell>
          <cell r="Y252">
            <v>387</v>
          </cell>
          <cell r="AA252">
            <v>406</v>
          </cell>
        </row>
        <row r="253">
          <cell r="C253">
            <v>0</v>
          </cell>
          <cell r="D253">
            <v>0</v>
          </cell>
          <cell r="E253">
            <v>22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11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-1</v>
          </cell>
          <cell r="E256">
            <v>219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1593</v>
          </cell>
          <cell r="D257">
            <v>1047</v>
          </cell>
          <cell r="E257">
            <v>2028</v>
          </cell>
          <cell r="F257">
            <v>3833</v>
          </cell>
          <cell r="G257">
            <v>3833</v>
          </cell>
          <cell r="H257">
            <v>2406</v>
          </cell>
          <cell r="P257">
            <v>3097</v>
          </cell>
          <cell r="Y257">
            <v>3222</v>
          </cell>
          <cell r="AA257">
            <v>3383</v>
          </cell>
        </row>
        <row r="258">
          <cell r="C258">
            <v>2331</v>
          </cell>
          <cell r="D258">
            <v>4888</v>
          </cell>
          <cell r="E258">
            <v>4311</v>
          </cell>
          <cell r="F258">
            <v>6598</v>
          </cell>
          <cell r="G258">
            <v>6274</v>
          </cell>
          <cell r="H258">
            <v>4334</v>
          </cell>
          <cell r="P258">
            <v>6077</v>
          </cell>
          <cell r="Y258">
            <v>6598</v>
          </cell>
          <cell r="AA258">
            <v>6928</v>
          </cell>
        </row>
        <row r="259">
          <cell r="C259">
            <v>25654</v>
          </cell>
          <cell r="D259">
            <v>27147</v>
          </cell>
          <cell r="E259">
            <v>32116</v>
          </cell>
          <cell r="F259">
            <v>26039</v>
          </cell>
          <cell r="G259">
            <v>26039</v>
          </cell>
          <cell r="H259">
            <v>24961</v>
          </cell>
          <cell r="P259">
            <v>24503</v>
          </cell>
          <cell r="Y259">
            <v>27676</v>
          </cell>
          <cell r="AA259">
            <v>29060</v>
          </cell>
        </row>
        <row r="260">
          <cell r="C260">
            <v>21469</v>
          </cell>
          <cell r="D260">
            <v>20535</v>
          </cell>
          <cell r="E260">
            <v>16392</v>
          </cell>
          <cell r="F260">
            <v>19454</v>
          </cell>
          <cell r="G260">
            <v>19454</v>
          </cell>
          <cell r="H260">
            <v>20678</v>
          </cell>
          <cell r="P260">
            <v>18036</v>
          </cell>
          <cell r="Y260">
            <v>21428</v>
          </cell>
          <cell r="AA260">
            <v>22500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1</v>
          </cell>
          <cell r="P261">
            <v>100</v>
          </cell>
          <cell r="Y261">
            <v>0</v>
          </cell>
          <cell r="AA261">
            <v>0</v>
          </cell>
        </row>
        <row r="262">
          <cell r="C262">
            <v>24235</v>
          </cell>
          <cell r="D262">
            <v>24290</v>
          </cell>
          <cell r="E262">
            <v>32612</v>
          </cell>
          <cell r="F262">
            <v>17699</v>
          </cell>
          <cell r="G262">
            <v>17699</v>
          </cell>
          <cell r="H262">
            <v>37083</v>
          </cell>
          <cell r="P262">
            <v>16692</v>
          </cell>
          <cell r="Y262">
            <v>19528</v>
          </cell>
          <cell r="AA262">
            <v>20505</v>
          </cell>
        </row>
        <row r="263">
          <cell r="C263">
            <v>754</v>
          </cell>
          <cell r="D263">
            <v>2099</v>
          </cell>
          <cell r="E263">
            <v>1536</v>
          </cell>
          <cell r="F263">
            <v>2860</v>
          </cell>
          <cell r="G263">
            <v>2860</v>
          </cell>
          <cell r="H263">
            <v>1834</v>
          </cell>
          <cell r="P263">
            <v>7098</v>
          </cell>
          <cell r="Y263">
            <v>8300</v>
          </cell>
          <cell r="AA263">
            <v>8715</v>
          </cell>
        </row>
        <row r="264">
          <cell r="C264">
            <v>5777</v>
          </cell>
          <cell r="D264">
            <v>7421</v>
          </cell>
          <cell r="E264">
            <v>1182</v>
          </cell>
          <cell r="F264">
            <v>2786</v>
          </cell>
          <cell r="G264">
            <v>2786</v>
          </cell>
          <cell r="H264">
            <v>1540</v>
          </cell>
          <cell r="P264">
            <v>3144</v>
          </cell>
          <cell r="Y264">
            <v>3068</v>
          </cell>
          <cell r="AA264">
            <v>3221</v>
          </cell>
        </row>
        <row r="265">
          <cell r="C265">
            <v>225</v>
          </cell>
          <cell r="D265">
            <v>478</v>
          </cell>
          <cell r="E265">
            <v>461</v>
          </cell>
          <cell r="F265">
            <v>721</v>
          </cell>
          <cell r="G265">
            <v>721</v>
          </cell>
          <cell r="H265">
            <v>531</v>
          </cell>
          <cell r="P265">
            <v>722</v>
          </cell>
          <cell r="Y265">
            <v>761</v>
          </cell>
          <cell r="AA265">
            <v>798</v>
          </cell>
        </row>
        <row r="266">
          <cell r="C266">
            <v>0</v>
          </cell>
          <cell r="D266">
            <v>182</v>
          </cell>
          <cell r="E266">
            <v>314</v>
          </cell>
          <cell r="F266">
            <v>0</v>
          </cell>
          <cell r="G266">
            <v>0</v>
          </cell>
          <cell r="H266">
            <v>396</v>
          </cell>
          <cell r="P266">
            <v>70</v>
          </cell>
          <cell r="Y266">
            <v>74</v>
          </cell>
          <cell r="AA266">
            <v>78</v>
          </cell>
        </row>
        <row r="267">
          <cell r="C267">
            <v>13</v>
          </cell>
          <cell r="D267">
            <v>57</v>
          </cell>
          <cell r="E267">
            <v>326</v>
          </cell>
          <cell r="F267">
            <v>0</v>
          </cell>
          <cell r="G267">
            <v>35</v>
          </cell>
          <cell r="H267">
            <v>77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13</v>
          </cell>
          <cell r="D268">
            <v>0</v>
          </cell>
          <cell r="E268">
            <v>0</v>
          </cell>
          <cell r="F268">
            <v>0</v>
          </cell>
          <cell r="G268">
            <v>35</v>
          </cell>
          <cell r="H268">
            <v>35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57</v>
          </cell>
          <cell r="E269">
            <v>326</v>
          </cell>
          <cell r="F269">
            <v>0</v>
          </cell>
          <cell r="G269">
            <v>0</v>
          </cell>
          <cell r="H269">
            <v>42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678</v>
          </cell>
          <cell r="D271">
            <v>516</v>
          </cell>
          <cell r="E271">
            <v>365</v>
          </cell>
          <cell r="F271">
            <v>1670</v>
          </cell>
          <cell r="G271">
            <v>1670</v>
          </cell>
          <cell r="H271">
            <v>824</v>
          </cell>
          <cell r="P271">
            <v>1747</v>
          </cell>
          <cell r="Y271">
            <v>1840</v>
          </cell>
          <cell r="AA271">
            <v>1933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678</v>
          </cell>
          <cell r="D274">
            <v>516</v>
          </cell>
          <cell r="E274">
            <v>365</v>
          </cell>
          <cell r="F274">
            <v>1670</v>
          </cell>
          <cell r="G274">
            <v>1670</v>
          </cell>
          <cell r="H274">
            <v>824</v>
          </cell>
          <cell r="P274">
            <v>1747</v>
          </cell>
          <cell r="Y274">
            <v>1840</v>
          </cell>
          <cell r="AA274">
            <v>1933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1025</v>
          </cell>
          <cell r="D278">
            <v>810</v>
          </cell>
          <cell r="E278">
            <v>2809</v>
          </cell>
          <cell r="F278">
            <v>1157</v>
          </cell>
          <cell r="G278">
            <v>1157</v>
          </cell>
          <cell r="H278">
            <v>533</v>
          </cell>
          <cell r="P278">
            <v>1321</v>
          </cell>
          <cell r="Y278">
            <v>1684</v>
          </cell>
          <cell r="AA278">
            <v>1768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1025</v>
          </cell>
          <cell r="D280">
            <v>810</v>
          </cell>
          <cell r="E280">
            <v>2809</v>
          </cell>
          <cell r="F280">
            <v>1157</v>
          </cell>
          <cell r="G280">
            <v>1157</v>
          </cell>
          <cell r="H280">
            <v>533</v>
          </cell>
          <cell r="P280">
            <v>1321</v>
          </cell>
          <cell r="Y280">
            <v>1684</v>
          </cell>
          <cell r="AA280">
            <v>1768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1951</v>
          </cell>
          <cell r="D291">
            <v>823</v>
          </cell>
          <cell r="E291">
            <v>2739</v>
          </cell>
          <cell r="F291">
            <v>3682</v>
          </cell>
          <cell r="G291">
            <v>3682</v>
          </cell>
          <cell r="H291">
            <v>3883</v>
          </cell>
          <cell r="P291">
            <v>3941</v>
          </cell>
          <cell r="Y291">
            <v>4061</v>
          </cell>
          <cell r="AA291">
            <v>4263</v>
          </cell>
        </row>
        <row r="292">
          <cell r="C292">
            <v>1951</v>
          </cell>
          <cell r="D292">
            <v>823</v>
          </cell>
          <cell r="E292">
            <v>2739</v>
          </cell>
          <cell r="F292">
            <v>3682</v>
          </cell>
          <cell r="G292">
            <v>3682</v>
          </cell>
          <cell r="H292">
            <v>3883</v>
          </cell>
          <cell r="P292">
            <v>3941</v>
          </cell>
          <cell r="Y292">
            <v>4061</v>
          </cell>
          <cell r="AA292">
            <v>4263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24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24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22958</v>
          </cell>
          <cell r="D298">
            <v>24849</v>
          </cell>
          <cell r="E298">
            <v>21228</v>
          </cell>
          <cell r="F298">
            <v>23002</v>
          </cell>
          <cell r="G298">
            <v>19065</v>
          </cell>
          <cell r="H298">
            <v>12258</v>
          </cell>
          <cell r="P298">
            <v>22115</v>
          </cell>
          <cell r="Y298">
            <v>21140</v>
          </cell>
          <cell r="AA298">
            <v>22197</v>
          </cell>
        </row>
        <row r="299">
          <cell r="C299">
            <v>21496</v>
          </cell>
          <cell r="D299">
            <v>22108</v>
          </cell>
          <cell r="E299">
            <v>0</v>
          </cell>
          <cell r="F299">
            <v>17165</v>
          </cell>
          <cell r="G299">
            <v>17165</v>
          </cell>
          <cell r="H299">
            <v>10247</v>
          </cell>
          <cell r="P299">
            <v>17955</v>
          </cell>
          <cell r="Y299">
            <v>16653</v>
          </cell>
          <cell r="AA299">
            <v>17486</v>
          </cell>
        </row>
        <row r="300">
          <cell r="C300">
            <v>1462</v>
          </cell>
          <cell r="D300">
            <v>2741</v>
          </cell>
          <cell r="E300">
            <v>21228</v>
          </cell>
          <cell r="F300">
            <v>5837</v>
          </cell>
          <cell r="G300">
            <v>1900</v>
          </cell>
          <cell r="H300">
            <v>2011</v>
          </cell>
          <cell r="P300">
            <v>4160</v>
          </cell>
          <cell r="Y300">
            <v>4487</v>
          </cell>
          <cell r="AA300">
            <v>4711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7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484</v>
          </cell>
          <cell r="D305">
            <v>5247</v>
          </cell>
          <cell r="E305">
            <v>485</v>
          </cell>
          <cell r="F305">
            <v>1175</v>
          </cell>
          <cell r="G305">
            <v>1175</v>
          </cell>
          <cell r="H305">
            <v>496</v>
          </cell>
          <cell r="P305">
            <v>2098</v>
          </cell>
          <cell r="Y305">
            <v>920</v>
          </cell>
          <cell r="AA305">
            <v>969</v>
          </cell>
        </row>
        <row r="306">
          <cell r="C306">
            <v>877</v>
          </cell>
          <cell r="D306">
            <v>3443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1271</v>
          </cell>
          <cell r="Y306">
            <v>1314</v>
          </cell>
          <cell r="AA306">
            <v>0</v>
          </cell>
        </row>
        <row r="353">
          <cell r="B353" t="str">
            <v>Management and Support</v>
          </cell>
          <cell r="C353">
            <v>161129</v>
          </cell>
          <cell r="D353">
            <v>235833</v>
          </cell>
          <cell r="E353">
            <v>262964</v>
          </cell>
          <cell r="F353">
            <v>188080</v>
          </cell>
          <cell r="G353">
            <v>192017</v>
          </cell>
          <cell r="H353">
            <v>310218</v>
          </cell>
          <cell r="P353">
            <v>161714</v>
          </cell>
          <cell r="Y353">
            <v>166015</v>
          </cell>
          <cell r="AA353">
            <v>172767</v>
          </cell>
        </row>
        <row r="354">
          <cell r="B354" t="str">
            <v>Services to Older Persons</v>
          </cell>
          <cell r="C354">
            <v>105191</v>
          </cell>
          <cell r="D354">
            <v>107694</v>
          </cell>
          <cell r="E354">
            <v>116967</v>
          </cell>
          <cell r="F354">
            <v>111277</v>
          </cell>
          <cell r="G354">
            <v>111277</v>
          </cell>
          <cell r="H354">
            <v>114263</v>
          </cell>
          <cell r="P354">
            <v>146358</v>
          </cell>
          <cell r="Y354">
            <v>152306</v>
          </cell>
          <cell r="AA354">
            <v>159921</v>
          </cell>
        </row>
        <row r="355">
          <cell r="B355" t="str">
            <v>Services to Persons with Disabilities</v>
          </cell>
          <cell r="C355">
            <v>75590</v>
          </cell>
          <cell r="D355">
            <v>79423</v>
          </cell>
          <cell r="E355">
            <v>81103</v>
          </cell>
          <cell r="F355">
            <v>81223</v>
          </cell>
          <cell r="G355">
            <v>81223</v>
          </cell>
          <cell r="H355">
            <v>79851</v>
          </cell>
          <cell r="P355">
            <v>121835</v>
          </cell>
          <cell r="Y355">
            <v>126287</v>
          </cell>
          <cell r="AA355">
            <v>132601</v>
          </cell>
        </row>
        <row r="356">
          <cell r="B356" t="str">
            <v>HIV and AIDS</v>
          </cell>
          <cell r="C356">
            <v>70185</v>
          </cell>
          <cell r="D356">
            <v>91223</v>
          </cell>
          <cell r="E356">
            <v>130812</v>
          </cell>
          <cell r="F356">
            <v>116293</v>
          </cell>
          <cell r="G356">
            <v>116293</v>
          </cell>
          <cell r="H356">
            <v>150621</v>
          </cell>
          <cell r="P356">
            <v>182875</v>
          </cell>
          <cell r="Y356">
            <v>185447</v>
          </cell>
          <cell r="AA356">
            <v>194719</v>
          </cell>
        </row>
        <row r="357">
          <cell r="B357" t="str">
            <v>Social Relief</v>
          </cell>
          <cell r="C357">
            <v>12687</v>
          </cell>
          <cell r="D357">
            <v>15548</v>
          </cell>
          <cell r="E357">
            <v>12218</v>
          </cell>
          <cell r="F357">
            <v>13053</v>
          </cell>
          <cell r="G357">
            <v>13053</v>
          </cell>
          <cell r="H357">
            <v>15054</v>
          </cell>
          <cell r="P357">
            <v>13653</v>
          </cell>
          <cell r="Y357">
            <v>14377</v>
          </cell>
          <cell r="AA357">
            <v>15096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86604</v>
          </cell>
          <cell r="D375">
            <v>153708</v>
          </cell>
          <cell r="E375">
            <v>174327</v>
          </cell>
          <cell r="F375">
            <v>175836</v>
          </cell>
          <cell r="G375">
            <v>175836</v>
          </cell>
          <cell r="H375">
            <v>252508</v>
          </cell>
          <cell r="P375">
            <v>238844</v>
          </cell>
          <cell r="Y375">
            <v>241601</v>
          </cell>
          <cell r="AA375">
            <v>253681</v>
          </cell>
        </row>
        <row r="376">
          <cell r="C376">
            <v>73494</v>
          </cell>
          <cell r="D376">
            <v>139925</v>
          </cell>
          <cell r="E376">
            <v>110315</v>
          </cell>
          <cell r="F376">
            <v>158338</v>
          </cell>
          <cell r="G376">
            <v>158338</v>
          </cell>
          <cell r="H376">
            <v>159081</v>
          </cell>
          <cell r="P376">
            <v>151581</v>
          </cell>
          <cell r="Y376">
            <v>152208</v>
          </cell>
          <cell r="AA376">
            <v>159818</v>
          </cell>
        </row>
        <row r="377">
          <cell r="C377">
            <v>13110</v>
          </cell>
          <cell r="D377">
            <v>13783</v>
          </cell>
          <cell r="E377">
            <v>64012</v>
          </cell>
          <cell r="F377">
            <v>17498</v>
          </cell>
          <cell r="G377">
            <v>17498</v>
          </cell>
          <cell r="H377">
            <v>93427</v>
          </cell>
          <cell r="P377">
            <v>87263</v>
          </cell>
          <cell r="Y377">
            <v>89393</v>
          </cell>
          <cell r="AA377">
            <v>93863</v>
          </cell>
        </row>
        <row r="378">
          <cell r="C378">
            <v>70162</v>
          </cell>
          <cell r="D378">
            <v>88801</v>
          </cell>
          <cell r="E378">
            <v>78921</v>
          </cell>
          <cell r="F378">
            <v>77689</v>
          </cell>
          <cell r="G378">
            <v>77689</v>
          </cell>
          <cell r="H378">
            <v>74548</v>
          </cell>
          <cell r="P378">
            <v>81485</v>
          </cell>
          <cell r="Y378">
            <v>81838</v>
          </cell>
          <cell r="AA378">
            <v>85930</v>
          </cell>
        </row>
        <row r="379">
          <cell r="C379">
            <v>63</v>
          </cell>
          <cell r="D379">
            <v>132</v>
          </cell>
          <cell r="E379">
            <v>62</v>
          </cell>
          <cell r="F379">
            <v>48</v>
          </cell>
          <cell r="G379">
            <v>48</v>
          </cell>
          <cell r="H379">
            <v>13</v>
          </cell>
          <cell r="P379">
            <v>52</v>
          </cell>
          <cell r="Y379">
            <v>51</v>
          </cell>
          <cell r="AA379">
            <v>55</v>
          </cell>
        </row>
        <row r="380">
          <cell r="C380">
            <v>2872</v>
          </cell>
          <cell r="D380">
            <v>1232</v>
          </cell>
          <cell r="E380">
            <v>1875</v>
          </cell>
          <cell r="F380">
            <v>347</v>
          </cell>
          <cell r="G380">
            <v>347</v>
          </cell>
          <cell r="H380">
            <v>1463</v>
          </cell>
          <cell r="P380">
            <v>1000</v>
          </cell>
          <cell r="Y380">
            <v>1053</v>
          </cell>
          <cell r="AA380">
            <v>1106</v>
          </cell>
        </row>
        <row r="381">
          <cell r="C381">
            <v>1967</v>
          </cell>
          <cell r="D381">
            <v>1695</v>
          </cell>
          <cell r="E381">
            <v>1144</v>
          </cell>
          <cell r="F381">
            <v>3250</v>
          </cell>
          <cell r="G381">
            <v>3250</v>
          </cell>
          <cell r="H381">
            <v>1991</v>
          </cell>
          <cell r="P381">
            <v>5970</v>
          </cell>
          <cell r="Y381">
            <v>5728</v>
          </cell>
          <cell r="AA381">
            <v>6014</v>
          </cell>
        </row>
        <row r="382">
          <cell r="C382">
            <v>1658</v>
          </cell>
          <cell r="D382">
            <v>0</v>
          </cell>
          <cell r="E382">
            <v>235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82</v>
          </cell>
          <cell r="D383">
            <v>437</v>
          </cell>
          <cell r="E383">
            <v>849</v>
          </cell>
          <cell r="F383">
            <v>702</v>
          </cell>
          <cell r="G383">
            <v>702</v>
          </cell>
          <cell r="H383">
            <v>394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3722</v>
          </cell>
          <cell r="D384">
            <v>3265</v>
          </cell>
          <cell r="E384">
            <v>2012</v>
          </cell>
          <cell r="F384">
            <v>6879</v>
          </cell>
          <cell r="G384">
            <v>6879</v>
          </cell>
          <cell r="H384">
            <v>3767</v>
          </cell>
          <cell r="P384">
            <v>504</v>
          </cell>
          <cell r="Y384">
            <v>508</v>
          </cell>
          <cell r="AA384">
            <v>533</v>
          </cell>
        </row>
        <row r="385">
          <cell r="C385">
            <v>2230</v>
          </cell>
          <cell r="D385">
            <v>5438</v>
          </cell>
          <cell r="E385">
            <v>5024</v>
          </cell>
          <cell r="F385">
            <v>1744</v>
          </cell>
          <cell r="G385">
            <v>1744</v>
          </cell>
          <cell r="H385">
            <v>3777</v>
          </cell>
          <cell r="P385">
            <v>3245</v>
          </cell>
          <cell r="Y385">
            <v>2602</v>
          </cell>
          <cell r="AA385">
            <v>2732</v>
          </cell>
        </row>
        <row r="386">
          <cell r="C386">
            <v>1326</v>
          </cell>
          <cell r="D386">
            <v>2123</v>
          </cell>
          <cell r="E386">
            <v>3495</v>
          </cell>
          <cell r="F386">
            <v>3381</v>
          </cell>
          <cell r="G386">
            <v>3381</v>
          </cell>
          <cell r="H386">
            <v>912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9058</v>
          </cell>
          <cell r="F387">
            <v>3292</v>
          </cell>
          <cell r="G387">
            <v>3292</v>
          </cell>
          <cell r="H387">
            <v>885</v>
          </cell>
          <cell r="P387">
            <v>3007</v>
          </cell>
          <cell r="Y387">
            <v>3007</v>
          </cell>
          <cell r="AA387">
            <v>3157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-101</v>
          </cell>
          <cell r="E391">
            <v>117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4013</v>
          </cell>
          <cell r="D392">
            <v>10134</v>
          </cell>
          <cell r="E392">
            <v>14238</v>
          </cell>
          <cell r="F392">
            <v>17568</v>
          </cell>
          <cell r="G392">
            <v>17568</v>
          </cell>
          <cell r="H392">
            <v>14418</v>
          </cell>
          <cell r="P392">
            <v>19643</v>
          </cell>
          <cell r="Y392">
            <v>18709</v>
          </cell>
          <cell r="AA392">
            <v>19645</v>
          </cell>
        </row>
        <row r="393">
          <cell r="C393">
            <v>3152</v>
          </cell>
          <cell r="D393">
            <v>2122</v>
          </cell>
          <cell r="E393">
            <v>-10147</v>
          </cell>
          <cell r="F393">
            <v>13394</v>
          </cell>
          <cell r="G393">
            <v>13394</v>
          </cell>
          <cell r="H393">
            <v>4827</v>
          </cell>
          <cell r="P393">
            <v>16056</v>
          </cell>
          <cell r="Y393">
            <v>16907</v>
          </cell>
          <cell r="AA393">
            <v>17753</v>
          </cell>
        </row>
        <row r="394">
          <cell r="C394">
            <v>253</v>
          </cell>
          <cell r="D394">
            <v>4</v>
          </cell>
          <cell r="E394">
            <v>-50</v>
          </cell>
          <cell r="F394">
            <v>80</v>
          </cell>
          <cell r="G394">
            <v>80</v>
          </cell>
          <cell r="H394">
            <v>22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3976</v>
          </cell>
          <cell r="D395">
            <v>7068</v>
          </cell>
          <cell r="E395">
            <v>-4682</v>
          </cell>
          <cell r="F395">
            <v>2886</v>
          </cell>
          <cell r="G395">
            <v>2886</v>
          </cell>
          <cell r="H395">
            <v>4088</v>
          </cell>
          <cell r="P395">
            <v>3753</v>
          </cell>
          <cell r="Y395">
            <v>3952</v>
          </cell>
          <cell r="AA395">
            <v>4149</v>
          </cell>
        </row>
        <row r="396">
          <cell r="C396">
            <v>0</v>
          </cell>
          <cell r="D396">
            <v>0</v>
          </cell>
          <cell r="E396">
            <v>7996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21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11759</v>
          </cell>
          <cell r="D399">
            <v>15393</v>
          </cell>
          <cell r="E399">
            <v>1957</v>
          </cell>
          <cell r="F399">
            <v>0</v>
          </cell>
          <cell r="G399">
            <v>0</v>
          </cell>
          <cell r="H399">
            <v>0</v>
          </cell>
          <cell r="P399">
            <v>31</v>
          </cell>
          <cell r="Y399">
            <v>33</v>
          </cell>
          <cell r="AA399">
            <v>35</v>
          </cell>
        </row>
        <row r="400">
          <cell r="C400">
            <v>21</v>
          </cell>
          <cell r="D400">
            <v>23</v>
          </cell>
          <cell r="E400">
            <v>148</v>
          </cell>
          <cell r="F400">
            <v>513</v>
          </cell>
          <cell r="G400">
            <v>513</v>
          </cell>
          <cell r="H400">
            <v>148</v>
          </cell>
          <cell r="P400">
            <v>103</v>
          </cell>
          <cell r="Y400">
            <v>109</v>
          </cell>
          <cell r="AA400">
            <v>115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132</v>
          </cell>
          <cell r="D402">
            <v>166</v>
          </cell>
          <cell r="E402">
            <v>224</v>
          </cell>
          <cell r="F402">
            <v>167</v>
          </cell>
          <cell r="G402">
            <v>167</v>
          </cell>
          <cell r="H402">
            <v>335</v>
          </cell>
          <cell r="P402">
            <v>726</v>
          </cell>
          <cell r="Y402">
            <v>764</v>
          </cell>
          <cell r="AA402">
            <v>802</v>
          </cell>
        </row>
        <row r="403">
          <cell r="C403">
            <v>300</v>
          </cell>
          <cell r="D403">
            <v>1</v>
          </cell>
          <cell r="E403">
            <v>231</v>
          </cell>
          <cell r="F403">
            <v>0</v>
          </cell>
          <cell r="G403">
            <v>0</v>
          </cell>
          <cell r="H403">
            <v>106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17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1</v>
          </cell>
          <cell r="E406">
            <v>672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522</v>
          </cell>
          <cell r="D407">
            <v>827</v>
          </cell>
          <cell r="E407">
            <v>2754</v>
          </cell>
          <cell r="F407">
            <v>1021</v>
          </cell>
          <cell r="G407">
            <v>1021</v>
          </cell>
          <cell r="H407">
            <v>843</v>
          </cell>
          <cell r="P407">
            <v>985</v>
          </cell>
          <cell r="Y407">
            <v>1037</v>
          </cell>
          <cell r="AA407">
            <v>1088</v>
          </cell>
        </row>
        <row r="408">
          <cell r="C408">
            <v>1794</v>
          </cell>
          <cell r="D408">
            <v>1564</v>
          </cell>
          <cell r="E408">
            <v>780</v>
          </cell>
          <cell r="F408">
            <v>1284</v>
          </cell>
          <cell r="G408">
            <v>1284</v>
          </cell>
          <cell r="H408">
            <v>748</v>
          </cell>
          <cell r="P408">
            <v>3623</v>
          </cell>
          <cell r="Y408">
            <v>3367</v>
          </cell>
          <cell r="AA408">
            <v>3535</v>
          </cell>
        </row>
        <row r="409">
          <cell r="C409">
            <v>3884</v>
          </cell>
          <cell r="D409">
            <v>2782</v>
          </cell>
          <cell r="E409">
            <v>5242</v>
          </cell>
          <cell r="F409">
            <v>6072</v>
          </cell>
          <cell r="G409">
            <v>6072</v>
          </cell>
          <cell r="H409">
            <v>3516</v>
          </cell>
          <cell r="P409">
            <v>7266</v>
          </cell>
          <cell r="Y409">
            <v>7651</v>
          </cell>
          <cell r="AA409">
            <v>8033</v>
          </cell>
        </row>
        <row r="410">
          <cell r="C410">
            <v>13150</v>
          </cell>
          <cell r="D410">
            <v>17638</v>
          </cell>
          <cell r="E410">
            <v>18181</v>
          </cell>
          <cell r="F410">
            <v>7216</v>
          </cell>
          <cell r="G410">
            <v>7216</v>
          </cell>
          <cell r="H410">
            <v>13974</v>
          </cell>
          <cell r="P410">
            <v>9691</v>
          </cell>
          <cell r="Y410">
            <v>10205</v>
          </cell>
          <cell r="AA410">
            <v>10715</v>
          </cell>
        </row>
        <row r="411">
          <cell r="C411">
            <v>1524</v>
          </cell>
          <cell r="D411">
            <v>943</v>
          </cell>
          <cell r="E411">
            <v>2556</v>
          </cell>
          <cell r="F411">
            <v>738</v>
          </cell>
          <cell r="G411">
            <v>738</v>
          </cell>
          <cell r="H411">
            <v>1959</v>
          </cell>
          <cell r="P411">
            <v>0</v>
          </cell>
          <cell r="Y411">
            <v>16</v>
          </cell>
          <cell r="AA411">
            <v>17</v>
          </cell>
        </row>
        <row r="412">
          <cell r="C412">
            <v>6473</v>
          </cell>
          <cell r="D412">
            <v>11948</v>
          </cell>
          <cell r="E412">
            <v>12715</v>
          </cell>
          <cell r="F412">
            <v>4310</v>
          </cell>
          <cell r="G412">
            <v>4310</v>
          </cell>
          <cell r="H412">
            <v>12241</v>
          </cell>
          <cell r="P412">
            <v>5035</v>
          </cell>
          <cell r="Y412">
            <v>5314</v>
          </cell>
          <cell r="AA412">
            <v>5580</v>
          </cell>
        </row>
        <row r="413">
          <cell r="C413">
            <v>1181</v>
          </cell>
          <cell r="D413">
            <v>236</v>
          </cell>
          <cell r="E413">
            <v>268</v>
          </cell>
          <cell r="F413">
            <v>1141</v>
          </cell>
          <cell r="G413">
            <v>1141</v>
          </cell>
          <cell r="H413">
            <v>307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802</v>
          </cell>
          <cell r="D414">
            <v>919</v>
          </cell>
          <cell r="E414">
            <v>16</v>
          </cell>
          <cell r="F414">
            <v>759</v>
          </cell>
          <cell r="G414">
            <v>759</v>
          </cell>
          <cell r="H414">
            <v>1592</v>
          </cell>
          <cell r="P414">
            <v>794</v>
          </cell>
          <cell r="Y414">
            <v>836</v>
          </cell>
          <cell r="AA414">
            <v>878</v>
          </cell>
        </row>
        <row r="415">
          <cell r="C415">
            <v>2761</v>
          </cell>
          <cell r="D415">
            <v>2125</v>
          </cell>
          <cell r="E415">
            <v>446</v>
          </cell>
          <cell r="F415">
            <v>897</v>
          </cell>
          <cell r="G415">
            <v>897</v>
          </cell>
          <cell r="H415">
            <v>385</v>
          </cell>
          <cell r="P415">
            <v>1</v>
          </cell>
          <cell r="Y415">
            <v>-11</v>
          </cell>
          <cell r="AA415">
            <v>-12</v>
          </cell>
        </row>
        <row r="416">
          <cell r="C416">
            <v>545</v>
          </cell>
          <cell r="D416">
            <v>686</v>
          </cell>
          <cell r="E416">
            <v>1467</v>
          </cell>
          <cell r="F416">
            <v>0</v>
          </cell>
          <cell r="G416">
            <v>0</v>
          </cell>
          <cell r="H416">
            <v>1837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-6</v>
          </cell>
          <cell r="E428">
            <v>19</v>
          </cell>
          <cell r="F428">
            <v>0</v>
          </cell>
          <cell r="G428">
            <v>0</v>
          </cell>
          <cell r="H428">
            <v>34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-6</v>
          </cell>
          <cell r="E430">
            <v>19</v>
          </cell>
          <cell r="F430">
            <v>0</v>
          </cell>
          <cell r="G430">
            <v>0</v>
          </cell>
          <cell r="H430">
            <v>34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226654</v>
          </cell>
          <cell r="D440">
            <v>199695</v>
          </cell>
          <cell r="E440">
            <v>246925</v>
          </cell>
          <cell r="F440">
            <v>200667</v>
          </cell>
          <cell r="G440">
            <v>200667</v>
          </cell>
          <cell r="H440">
            <v>236893</v>
          </cell>
          <cell r="P440">
            <v>206647</v>
          </cell>
          <cell r="Y440">
            <v>217600</v>
          </cell>
          <cell r="AA440">
            <v>228480</v>
          </cell>
        </row>
        <row r="441">
          <cell r="C441">
            <v>1322</v>
          </cell>
          <cell r="D441">
            <v>1482</v>
          </cell>
          <cell r="E441">
            <v>12562</v>
          </cell>
          <cell r="F441">
            <v>14948</v>
          </cell>
          <cell r="G441">
            <v>14948</v>
          </cell>
          <cell r="H441">
            <v>16198</v>
          </cell>
          <cell r="P441">
            <v>15583</v>
          </cell>
          <cell r="Y441">
            <v>16987</v>
          </cell>
          <cell r="AA441">
            <v>17837</v>
          </cell>
        </row>
        <row r="442">
          <cell r="C442">
            <v>1322</v>
          </cell>
          <cell r="D442">
            <v>1482</v>
          </cell>
          <cell r="E442">
            <v>482</v>
          </cell>
          <cell r="F442">
            <v>1895</v>
          </cell>
          <cell r="G442">
            <v>1895</v>
          </cell>
          <cell r="H442">
            <v>1194</v>
          </cell>
          <cell r="P442">
            <v>1930</v>
          </cell>
          <cell r="Y442">
            <v>2610</v>
          </cell>
          <cell r="AA442">
            <v>2741</v>
          </cell>
        </row>
        <row r="443">
          <cell r="C443">
            <v>0</v>
          </cell>
          <cell r="D443">
            <v>0</v>
          </cell>
          <cell r="E443">
            <v>12080</v>
          </cell>
          <cell r="F443">
            <v>13053</v>
          </cell>
          <cell r="G443">
            <v>13053</v>
          </cell>
          <cell r="H443">
            <v>15004</v>
          </cell>
          <cell r="P443">
            <v>13653</v>
          </cell>
          <cell r="Y443">
            <v>14377</v>
          </cell>
          <cell r="AA443">
            <v>15096</v>
          </cell>
        </row>
        <row r="445">
          <cell r="C445">
            <v>38985</v>
          </cell>
          <cell r="D445">
            <v>85203</v>
          </cell>
          <cell r="E445">
            <v>91068</v>
          </cell>
          <cell r="F445">
            <v>33805</v>
          </cell>
          <cell r="G445">
            <v>39798</v>
          </cell>
          <cell r="H445">
            <v>86084</v>
          </cell>
          <cell r="P445">
            <v>77525</v>
          </cell>
          <cell r="Y445">
            <v>79613</v>
          </cell>
          <cell r="AA445">
            <v>83593</v>
          </cell>
        </row>
        <row r="446">
          <cell r="C446">
            <v>38985</v>
          </cell>
          <cell r="D446">
            <v>85203</v>
          </cell>
          <cell r="E446">
            <v>91068</v>
          </cell>
          <cell r="F446">
            <v>33805</v>
          </cell>
          <cell r="G446">
            <v>39798</v>
          </cell>
          <cell r="H446">
            <v>86084</v>
          </cell>
          <cell r="P446">
            <v>77525</v>
          </cell>
          <cell r="Y446">
            <v>79399</v>
          </cell>
          <cell r="AA446">
            <v>83369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214</v>
          </cell>
          <cell r="AA447">
            <v>224</v>
          </cell>
        </row>
        <row r="448">
          <cell r="C448">
            <v>1055</v>
          </cell>
          <cell r="D448">
            <v>838</v>
          </cell>
          <cell r="E448">
            <v>242</v>
          </cell>
          <cell r="F448">
            <v>6981</v>
          </cell>
          <cell r="G448">
            <v>4925</v>
          </cell>
          <cell r="H448">
            <v>3742</v>
          </cell>
          <cell r="P448">
            <v>4910</v>
          </cell>
          <cell r="Y448">
            <v>5317</v>
          </cell>
          <cell r="AA448">
            <v>5583</v>
          </cell>
        </row>
        <row r="449">
          <cell r="C449">
            <v>-172</v>
          </cell>
          <cell r="D449">
            <v>0</v>
          </cell>
          <cell r="E449">
            <v>0</v>
          </cell>
          <cell r="F449">
            <v>1837</v>
          </cell>
          <cell r="G449">
            <v>1837</v>
          </cell>
          <cell r="H449">
            <v>0</v>
          </cell>
          <cell r="P449">
            <v>2445</v>
          </cell>
          <cell r="Y449">
            <v>2575</v>
          </cell>
          <cell r="AA449">
            <v>2704</v>
          </cell>
        </row>
        <row r="450">
          <cell r="C450">
            <v>1227</v>
          </cell>
          <cell r="D450">
            <v>838</v>
          </cell>
          <cell r="E450">
            <v>242</v>
          </cell>
          <cell r="F450">
            <v>5144</v>
          </cell>
          <cell r="G450">
            <v>3088</v>
          </cell>
          <cell r="H450">
            <v>3742</v>
          </cell>
          <cell r="P450">
            <v>2465</v>
          </cell>
          <cell r="Y450">
            <v>2742</v>
          </cell>
          <cell r="AA450">
            <v>2879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1441</v>
          </cell>
          <cell r="Y456">
            <v>1476</v>
          </cell>
          <cell r="AA456">
            <v>0</v>
          </cell>
        </row>
        <row r="503">
          <cell r="B503" t="str">
            <v>Management and Support</v>
          </cell>
          <cell r="C503">
            <v>334307</v>
          </cell>
          <cell r="D503">
            <v>324301</v>
          </cell>
          <cell r="E503">
            <v>355189</v>
          </cell>
          <cell r="F503">
            <v>368846</v>
          </cell>
          <cell r="G503">
            <v>368846</v>
          </cell>
          <cell r="H503">
            <v>344227</v>
          </cell>
          <cell r="P503">
            <v>91167</v>
          </cell>
          <cell r="Y503">
            <v>101710</v>
          </cell>
          <cell r="AA503">
            <v>111694</v>
          </cell>
        </row>
        <row r="504">
          <cell r="B504" t="str">
            <v>Care and Services to Families</v>
          </cell>
          <cell r="C504">
            <v>4893</v>
          </cell>
          <cell r="D504">
            <v>6148</v>
          </cell>
          <cell r="E504">
            <v>4600</v>
          </cell>
          <cell r="F504">
            <v>5611</v>
          </cell>
          <cell r="G504">
            <v>5611</v>
          </cell>
          <cell r="H504">
            <v>5920</v>
          </cell>
          <cell r="P504">
            <v>8844</v>
          </cell>
          <cell r="Y504">
            <v>9389</v>
          </cell>
          <cell r="AA504">
            <v>9858</v>
          </cell>
        </row>
        <row r="505">
          <cell r="B505" t="str">
            <v>Child Care and Protection</v>
          </cell>
          <cell r="C505">
            <v>155518</v>
          </cell>
          <cell r="D505">
            <v>143247</v>
          </cell>
          <cell r="E505">
            <v>187003</v>
          </cell>
          <cell r="F505">
            <v>217263</v>
          </cell>
          <cell r="G505">
            <v>201763</v>
          </cell>
          <cell r="H505">
            <v>173201</v>
          </cell>
          <cell r="P505">
            <v>339985</v>
          </cell>
          <cell r="Y505">
            <v>354915</v>
          </cell>
          <cell r="AA505">
            <v>370987</v>
          </cell>
        </row>
        <row r="506">
          <cell r="B506" t="str">
            <v>ECD and Partial Care</v>
          </cell>
          <cell r="C506">
            <v>246851</v>
          </cell>
          <cell r="D506">
            <v>166249</v>
          </cell>
          <cell r="E506">
            <v>201932</v>
          </cell>
          <cell r="F506">
            <v>219108</v>
          </cell>
          <cell r="G506">
            <v>219108</v>
          </cell>
          <cell r="H506">
            <v>242800</v>
          </cell>
          <cell r="P506">
            <v>319489</v>
          </cell>
          <cell r="Y506">
            <v>338886</v>
          </cell>
          <cell r="AA506">
            <v>357210</v>
          </cell>
        </row>
        <row r="507">
          <cell r="B507" t="str">
            <v>Child and Youth Care</v>
          </cell>
          <cell r="C507">
            <v>73233</v>
          </cell>
          <cell r="D507">
            <v>81116</v>
          </cell>
          <cell r="E507">
            <v>89686</v>
          </cell>
          <cell r="F507">
            <v>72236</v>
          </cell>
          <cell r="G507">
            <v>72236</v>
          </cell>
          <cell r="H507">
            <v>84233</v>
          </cell>
          <cell r="P507">
            <v>106348</v>
          </cell>
          <cell r="Y507">
            <v>112816</v>
          </cell>
          <cell r="AA507">
            <v>118457</v>
          </cell>
        </row>
        <row r="508">
          <cell r="B508" t="str">
            <v>Community-Based Care Services for Children</v>
          </cell>
          <cell r="C508">
            <v>0</v>
          </cell>
          <cell r="D508">
            <v>0</v>
          </cell>
          <cell r="E508">
            <v>0</v>
          </cell>
          <cell r="F508">
            <v>102079</v>
          </cell>
          <cell r="G508">
            <v>102079</v>
          </cell>
          <cell r="H508">
            <v>44361</v>
          </cell>
          <cell r="P508">
            <v>107784</v>
          </cell>
          <cell r="Y508">
            <v>128883</v>
          </cell>
          <cell r="AA508">
            <v>135327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262603</v>
          </cell>
          <cell r="D525">
            <v>306692</v>
          </cell>
          <cell r="E525">
            <v>364183</v>
          </cell>
          <cell r="F525">
            <v>390569</v>
          </cell>
          <cell r="G525">
            <v>428334</v>
          </cell>
          <cell r="H525">
            <v>364576</v>
          </cell>
          <cell r="P525">
            <v>435500</v>
          </cell>
          <cell r="Y525">
            <v>464637</v>
          </cell>
          <cell r="AA525">
            <v>487868</v>
          </cell>
        </row>
        <row r="526">
          <cell r="C526">
            <v>219232</v>
          </cell>
          <cell r="D526">
            <v>261117</v>
          </cell>
          <cell r="E526">
            <v>315075</v>
          </cell>
          <cell r="F526">
            <v>336790</v>
          </cell>
          <cell r="G526">
            <v>374555</v>
          </cell>
          <cell r="H526">
            <v>229685</v>
          </cell>
          <cell r="P526">
            <v>274826</v>
          </cell>
          <cell r="Y526">
            <v>292721</v>
          </cell>
          <cell r="AA526">
            <v>307357</v>
          </cell>
        </row>
        <row r="527">
          <cell r="C527">
            <v>43371</v>
          </cell>
          <cell r="D527">
            <v>45575</v>
          </cell>
          <cell r="E527">
            <v>49108</v>
          </cell>
          <cell r="F527">
            <v>53779</v>
          </cell>
          <cell r="G527">
            <v>53779</v>
          </cell>
          <cell r="H527">
            <v>134891</v>
          </cell>
          <cell r="P527">
            <v>160674</v>
          </cell>
          <cell r="Y527">
            <v>171916</v>
          </cell>
          <cell r="AA527">
            <v>180511</v>
          </cell>
        </row>
        <row r="528">
          <cell r="C528">
            <v>59187</v>
          </cell>
          <cell r="D528">
            <v>58131</v>
          </cell>
          <cell r="E528">
            <v>68022</v>
          </cell>
          <cell r="F528">
            <v>101909</v>
          </cell>
          <cell r="G528">
            <v>86409</v>
          </cell>
          <cell r="H528">
            <v>71827</v>
          </cell>
          <cell r="P528">
            <v>78549</v>
          </cell>
          <cell r="Y528">
            <v>79558</v>
          </cell>
          <cell r="AA528">
            <v>83536</v>
          </cell>
        </row>
        <row r="529">
          <cell r="C529">
            <v>43</v>
          </cell>
          <cell r="D529">
            <v>86</v>
          </cell>
          <cell r="E529">
            <v>0</v>
          </cell>
          <cell r="F529">
            <v>49</v>
          </cell>
          <cell r="G529">
            <v>49</v>
          </cell>
          <cell r="H529">
            <v>18</v>
          </cell>
          <cell r="P529">
            <v>52</v>
          </cell>
          <cell r="Y529">
            <v>55</v>
          </cell>
          <cell r="AA529">
            <v>58</v>
          </cell>
        </row>
        <row r="530">
          <cell r="C530">
            <v>1846</v>
          </cell>
          <cell r="D530">
            <v>1095</v>
          </cell>
          <cell r="E530">
            <v>1284</v>
          </cell>
          <cell r="F530">
            <v>578</v>
          </cell>
          <cell r="G530">
            <v>578</v>
          </cell>
          <cell r="H530">
            <v>345</v>
          </cell>
          <cell r="P530">
            <v>646</v>
          </cell>
          <cell r="Y530">
            <v>681</v>
          </cell>
          <cell r="AA530">
            <v>715</v>
          </cell>
        </row>
        <row r="531">
          <cell r="C531">
            <v>1539</v>
          </cell>
          <cell r="D531">
            <v>1484</v>
          </cell>
          <cell r="E531">
            <v>398</v>
          </cell>
          <cell r="F531">
            <v>5844</v>
          </cell>
          <cell r="G531">
            <v>2318</v>
          </cell>
          <cell r="H531">
            <v>1319</v>
          </cell>
          <cell r="P531">
            <v>3627</v>
          </cell>
          <cell r="Y531">
            <v>3829</v>
          </cell>
          <cell r="AA531">
            <v>4020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54</v>
          </cell>
          <cell r="D533">
            <v>286</v>
          </cell>
          <cell r="E533">
            <v>549</v>
          </cell>
          <cell r="F533">
            <v>702</v>
          </cell>
          <cell r="G533">
            <v>702</v>
          </cell>
          <cell r="H533">
            <v>226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5506</v>
          </cell>
          <cell r="D534">
            <v>2637</v>
          </cell>
          <cell r="E534">
            <v>1869</v>
          </cell>
          <cell r="F534">
            <v>4512</v>
          </cell>
          <cell r="G534">
            <v>4512</v>
          </cell>
          <cell r="H534">
            <v>2272</v>
          </cell>
          <cell r="P534">
            <v>2500</v>
          </cell>
          <cell r="Y534">
            <v>2750</v>
          </cell>
          <cell r="AA534">
            <v>2888</v>
          </cell>
        </row>
        <row r="535">
          <cell r="C535">
            <v>2544</v>
          </cell>
          <cell r="D535">
            <v>3703</v>
          </cell>
          <cell r="E535">
            <v>2912</v>
          </cell>
          <cell r="F535">
            <v>4425</v>
          </cell>
          <cell r="G535">
            <v>4425</v>
          </cell>
          <cell r="H535">
            <v>3272</v>
          </cell>
          <cell r="P535">
            <v>4418</v>
          </cell>
          <cell r="Y535">
            <v>5705</v>
          </cell>
          <cell r="AA535">
            <v>5991</v>
          </cell>
        </row>
        <row r="536">
          <cell r="C536">
            <v>1449</v>
          </cell>
          <cell r="D536">
            <v>1390</v>
          </cell>
          <cell r="E536">
            <v>3072</v>
          </cell>
          <cell r="F536">
            <v>6890</v>
          </cell>
          <cell r="G536">
            <v>6890</v>
          </cell>
          <cell r="H536">
            <v>4509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</v>
          </cell>
          <cell r="D537">
            <v>0</v>
          </cell>
          <cell r="E537">
            <v>1518</v>
          </cell>
          <cell r="F537">
            <v>5593</v>
          </cell>
          <cell r="G537">
            <v>5593</v>
          </cell>
          <cell r="H537">
            <v>265</v>
          </cell>
          <cell r="P537">
            <v>0</v>
          </cell>
          <cell r="Y537">
            <v>205</v>
          </cell>
          <cell r="AA537">
            <v>216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3361</v>
          </cell>
          <cell r="D542">
            <v>7616</v>
          </cell>
          <cell r="E542">
            <v>10161</v>
          </cell>
          <cell r="F542">
            <v>4034</v>
          </cell>
          <cell r="G542">
            <v>4034</v>
          </cell>
          <cell r="H542">
            <v>2850</v>
          </cell>
          <cell r="P542">
            <v>6677</v>
          </cell>
          <cell r="Y542">
            <v>5018</v>
          </cell>
          <cell r="AA542">
            <v>5269</v>
          </cell>
        </row>
        <row r="543">
          <cell r="C543">
            <v>5541</v>
          </cell>
          <cell r="D543">
            <v>5199</v>
          </cell>
          <cell r="E543">
            <v>13731</v>
          </cell>
          <cell r="F543">
            <v>12013</v>
          </cell>
          <cell r="G543">
            <v>5171</v>
          </cell>
          <cell r="H543">
            <v>5355</v>
          </cell>
          <cell r="P543">
            <v>12950</v>
          </cell>
          <cell r="Y543">
            <v>10769</v>
          </cell>
          <cell r="AA543">
            <v>11307</v>
          </cell>
        </row>
        <row r="544">
          <cell r="C544">
            <v>-253</v>
          </cell>
          <cell r="D544">
            <v>33</v>
          </cell>
          <cell r="E544">
            <v>30</v>
          </cell>
          <cell r="F544">
            <v>78</v>
          </cell>
          <cell r="G544">
            <v>78</v>
          </cell>
          <cell r="H544">
            <v>26</v>
          </cell>
          <cell r="P544">
            <v>0</v>
          </cell>
          <cell r="Y544">
            <v>6</v>
          </cell>
          <cell r="AA544">
            <v>6</v>
          </cell>
        </row>
        <row r="545">
          <cell r="C545">
            <v>2786</v>
          </cell>
          <cell r="D545">
            <v>5460</v>
          </cell>
          <cell r="E545">
            <v>1218</v>
          </cell>
          <cell r="F545">
            <v>9292</v>
          </cell>
          <cell r="G545">
            <v>9292</v>
          </cell>
          <cell r="H545">
            <v>9217</v>
          </cell>
          <cell r="P545">
            <v>7560</v>
          </cell>
          <cell r="Y545">
            <v>7821</v>
          </cell>
          <cell r="AA545">
            <v>8212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20</v>
          </cell>
          <cell r="F547">
            <v>0</v>
          </cell>
          <cell r="G547">
            <v>0</v>
          </cell>
          <cell r="H547">
            <v>145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115</v>
          </cell>
          <cell r="D549">
            <v>152</v>
          </cell>
          <cell r="E549">
            <v>-28</v>
          </cell>
          <cell r="F549">
            <v>223</v>
          </cell>
          <cell r="G549">
            <v>223</v>
          </cell>
          <cell r="H549">
            <v>197</v>
          </cell>
          <cell r="P549">
            <v>233</v>
          </cell>
          <cell r="Y549">
            <v>245</v>
          </cell>
          <cell r="AA549">
            <v>257</v>
          </cell>
        </row>
        <row r="550">
          <cell r="C550">
            <v>14</v>
          </cell>
          <cell r="D550">
            <v>22</v>
          </cell>
          <cell r="E550">
            <v>0</v>
          </cell>
          <cell r="F550">
            <v>1020</v>
          </cell>
          <cell r="G550">
            <v>1020</v>
          </cell>
          <cell r="H550">
            <v>317</v>
          </cell>
          <cell r="P550">
            <v>173</v>
          </cell>
          <cell r="Y550">
            <v>182</v>
          </cell>
          <cell r="AA550">
            <v>191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117</v>
          </cell>
          <cell r="E552">
            <v>426</v>
          </cell>
          <cell r="F552">
            <v>134</v>
          </cell>
          <cell r="G552">
            <v>134</v>
          </cell>
          <cell r="H552">
            <v>124</v>
          </cell>
          <cell r="P552">
            <v>691</v>
          </cell>
          <cell r="Y552">
            <v>727</v>
          </cell>
          <cell r="AA552">
            <v>763</v>
          </cell>
        </row>
        <row r="553">
          <cell r="C553">
            <v>190</v>
          </cell>
          <cell r="D553">
            <v>225</v>
          </cell>
          <cell r="E553">
            <v>161</v>
          </cell>
          <cell r="F553">
            <v>1057</v>
          </cell>
          <cell r="G553">
            <v>557</v>
          </cell>
          <cell r="H553">
            <v>764</v>
          </cell>
          <cell r="P553">
            <v>1106</v>
          </cell>
          <cell r="Y553">
            <v>1164</v>
          </cell>
          <cell r="AA553">
            <v>1222</v>
          </cell>
        </row>
        <row r="554">
          <cell r="C554">
            <v>0</v>
          </cell>
          <cell r="D554">
            <v>50</v>
          </cell>
          <cell r="E554">
            <v>25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440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1335</v>
          </cell>
          <cell r="D557">
            <v>1682</v>
          </cell>
          <cell r="E557">
            <v>1020</v>
          </cell>
          <cell r="F557">
            <v>3819</v>
          </cell>
          <cell r="G557">
            <v>2292</v>
          </cell>
          <cell r="H557">
            <v>2621</v>
          </cell>
          <cell r="P557">
            <v>3526</v>
          </cell>
          <cell r="Y557">
            <v>3767</v>
          </cell>
          <cell r="AA557">
            <v>3956</v>
          </cell>
        </row>
        <row r="558">
          <cell r="C558">
            <v>1287</v>
          </cell>
          <cell r="D558">
            <v>416</v>
          </cell>
          <cell r="E558">
            <v>708</v>
          </cell>
          <cell r="F558">
            <v>1868</v>
          </cell>
          <cell r="G558">
            <v>1868</v>
          </cell>
          <cell r="H558">
            <v>1527</v>
          </cell>
          <cell r="P558">
            <v>2175</v>
          </cell>
          <cell r="Y558">
            <v>2278</v>
          </cell>
          <cell r="AA558">
            <v>2392</v>
          </cell>
        </row>
        <row r="559">
          <cell r="C559">
            <v>3135</v>
          </cell>
          <cell r="D559">
            <v>1827</v>
          </cell>
          <cell r="E559">
            <v>3489</v>
          </cell>
          <cell r="F559">
            <v>6871</v>
          </cell>
          <cell r="G559">
            <v>6871</v>
          </cell>
          <cell r="H559">
            <v>2978</v>
          </cell>
          <cell r="P559">
            <v>7085</v>
          </cell>
          <cell r="Y559">
            <v>7418</v>
          </cell>
          <cell r="AA559">
            <v>7789</v>
          </cell>
        </row>
        <row r="560">
          <cell r="C560">
            <v>14977</v>
          </cell>
          <cell r="D560">
            <v>12651</v>
          </cell>
          <cell r="E560">
            <v>16400</v>
          </cell>
          <cell r="F560">
            <v>16610</v>
          </cell>
          <cell r="G560">
            <v>16610</v>
          </cell>
          <cell r="H560">
            <v>23399</v>
          </cell>
          <cell r="P560">
            <v>16145</v>
          </cell>
          <cell r="Y560">
            <v>17019</v>
          </cell>
          <cell r="AA560">
            <v>17870</v>
          </cell>
        </row>
        <row r="561">
          <cell r="C561">
            <v>3351</v>
          </cell>
          <cell r="D561">
            <v>1750</v>
          </cell>
          <cell r="E561">
            <v>1029</v>
          </cell>
          <cell r="F561">
            <v>612</v>
          </cell>
          <cell r="G561">
            <v>612</v>
          </cell>
          <cell r="H561">
            <v>290</v>
          </cell>
          <cell r="P561">
            <v>0</v>
          </cell>
          <cell r="Y561">
            <v>34</v>
          </cell>
          <cell r="AA561">
            <v>35</v>
          </cell>
        </row>
        <row r="562">
          <cell r="C562">
            <v>5176</v>
          </cell>
          <cell r="D562">
            <v>8060</v>
          </cell>
          <cell r="E562">
            <v>6240</v>
          </cell>
          <cell r="F562">
            <v>4918</v>
          </cell>
          <cell r="G562">
            <v>4918</v>
          </cell>
          <cell r="H562">
            <v>7532</v>
          </cell>
          <cell r="P562">
            <v>5736</v>
          </cell>
          <cell r="Y562">
            <v>5962</v>
          </cell>
          <cell r="AA562">
            <v>6260</v>
          </cell>
        </row>
        <row r="563">
          <cell r="C563">
            <v>808</v>
          </cell>
          <cell r="D563">
            <v>114</v>
          </cell>
          <cell r="E563">
            <v>447</v>
          </cell>
          <cell r="F563">
            <v>983</v>
          </cell>
          <cell r="G563">
            <v>983</v>
          </cell>
          <cell r="H563">
            <v>306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681</v>
          </cell>
          <cell r="D564">
            <v>702</v>
          </cell>
          <cell r="E564">
            <v>-67</v>
          </cell>
          <cell r="F564">
            <v>1046</v>
          </cell>
          <cell r="G564">
            <v>1046</v>
          </cell>
          <cell r="H564">
            <v>465</v>
          </cell>
          <cell r="P564">
            <v>1094</v>
          </cell>
          <cell r="Y564">
            <v>1152</v>
          </cell>
          <cell r="AA564">
            <v>1210</v>
          </cell>
        </row>
        <row r="565">
          <cell r="C565">
            <v>3122</v>
          </cell>
          <cell r="D565">
            <v>509</v>
          </cell>
          <cell r="E565">
            <v>278</v>
          </cell>
          <cell r="F565">
            <v>1529</v>
          </cell>
          <cell r="G565">
            <v>1529</v>
          </cell>
          <cell r="H565">
            <v>674</v>
          </cell>
          <cell r="P565">
            <v>1000</v>
          </cell>
          <cell r="Y565">
            <v>1078</v>
          </cell>
          <cell r="AA565">
            <v>1131</v>
          </cell>
        </row>
        <row r="566">
          <cell r="C566">
            <v>579</v>
          </cell>
          <cell r="D566">
            <v>865</v>
          </cell>
          <cell r="E566">
            <v>692</v>
          </cell>
          <cell r="F566">
            <v>7209</v>
          </cell>
          <cell r="G566">
            <v>4104</v>
          </cell>
          <cell r="H566">
            <v>814</v>
          </cell>
          <cell r="P566">
            <v>1155</v>
          </cell>
          <cell r="Y566">
            <v>1693</v>
          </cell>
          <cell r="AA566">
            <v>1778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35000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35000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3221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3221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405612</v>
          </cell>
          <cell r="D590">
            <v>318846</v>
          </cell>
          <cell r="E590">
            <v>370690</v>
          </cell>
          <cell r="F590">
            <v>479883</v>
          </cell>
          <cell r="G590">
            <v>442118</v>
          </cell>
          <cell r="H590">
            <v>449663</v>
          </cell>
          <cell r="P590">
            <v>415275</v>
          </cell>
          <cell r="Y590">
            <v>451598</v>
          </cell>
          <cell r="AA590">
            <v>475559</v>
          </cell>
        </row>
        <row r="591">
          <cell r="C591">
            <v>352</v>
          </cell>
          <cell r="D591">
            <v>175</v>
          </cell>
          <cell r="E591">
            <v>1482</v>
          </cell>
          <cell r="F591">
            <v>488</v>
          </cell>
          <cell r="G591">
            <v>488</v>
          </cell>
          <cell r="H591">
            <v>684</v>
          </cell>
          <cell r="P591">
            <v>553</v>
          </cell>
          <cell r="Y591">
            <v>598</v>
          </cell>
          <cell r="AA591">
            <v>628</v>
          </cell>
        </row>
        <row r="592">
          <cell r="C592">
            <v>352</v>
          </cell>
          <cell r="D592">
            <v>175</v>
          </cell>
          <cell r="E592">
            <v>1482</v>
          </cell>
          <cell r="F592">
            <v>488</v>
          </cell>
          <cell r="G592">
            <v>488</v>
          </cell>
          <cell r="H592">
            <v>684</v>
          </cell>
          <cell r="P592">
            <v>553</v>
          </cell>
          <cell r="Y592">
            <v>598</v>
          </cell>
          <cell r="AA592">
            <v>628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50461</v>
          </cell>
          <cell r="D595">
            <v>36102</v>
          </cell>
          <cell r="E595">
            <v>30688</v>
          </cell>
          <cell r="F595">
            <v>0</v>
          </cell>
          <cell r="G595">
            <v>0</v>
          </cell>
          <cell r="H595">
            <v>85</v>
          </cell>
          <cell r="P595">
            <v>37405</v>
          </cell>
          <cell r="Y595">
            <v>41719</v>
          </cell>
          <cell r="AA595">
            <v>49753</v>
          </cell>
        </row>
        <row r="596">
          <cell r="C596">
            <v>50461</v>
          </cell>
          <cell r="D596">
            <v>36102</v>
          </cell>
          <cell r="E596">
            <v>30688</v>
          </cell>
          <cell r="F596">
            <v>0</v>
          </cell>
          <cell r="G596">
            <v>0</v>
          </cell>
          <cell r="H596">
            <v>85</v>
          </cell>
          <cell r="P596">
            <v>37405</v>
          </cell>
          <cell r="Y596">
            <v>41719</v>
          </cell>
          <cell r="AA596">
            <v>49753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1587</v>
          </cell>
          <cell r="D598">
            <v>1115</v>
          </cell>
          <cell r="E598">
            <v>124</v>
          </cell>
          <cell r="F598">
            <v>12294</v>
          </cell>
          <cell r="G598">
            <v>12294</v>
          </cell>
          <cell r="H598">
            <v>7907</v>
          </cell>
          <cell r="P598">
            <v>3617</v>
          </cell>
          <cell r="Y598">
            <v>5895</v>
          </cell>
          <cell r="AA598">
            <v>6189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1587</v>
          </cell>
          <cell r="D600">
            <v>1115</v>
          </cell>
          <cell r="E600">
            <v>124</v>
          </cell>
          <cell r="F600">
            <v>12294</v>
          </cell>
          <cell r="G600">
            <v>12294</v>
          </cell>
          <cell r="H600">
            <v>7907</v>
          </cell>
          <cell r="P600">
            <v>3617</v>
          </cell>
          <cell r="Y600">
            <v>5895</v>
          </cell>
          <cell r="AA600">
            <v>6189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2718</v>
          </cell>
          <cell r="Y606">
            <v>2594</v>
          </cell>
          <cell r="AA606">
            <v>0</v>
          </cell>
        </row>
        <row r="653">
          <cell r="B653" t="str">
            <v>Management and Support</v>
          </cell>
          <cell r="C653">
            <v>79605.188999999998</v>
          </cell>
          <cell r="D653">
            <v>93616.551999999996</v>
          </cell>
          <cell r="E653">
            <v>117826</v>
          </cell>
          <cell r="F653">
            <v>128879</v>
          </cell>
          <cell r="G653">
            <v>126205</v>
          </cell>
          <cell r="H653">
            <v>112722</v>
          </cell>
          <cell r="P653">
            <v>34158</v>
          </cell>
          <cell r="Y653">
            <v>35117</v>
          </cell>
          <cell r="AA653">
            <v>36873</v>
          </cell>
        </row>
        <row r="654">
          <cell r="B654" t="str">
            <v>Crime Prevention and Support</v>
          </cell>
          <cell r="C654">
            <v>42861</v>
          </cell>
          <cell r="D654">
            <v>41489</v>
          </cell>
          <cell r="E654">
            <v>37651</v>
          </cell>
          <cell r="F654">
            <v>85143</v>
          </cell>
          <cell r="G654">
            <v>82143</v>
          </cell>
          <cell r="H654">
            <v>55039</v>
          </cell>
          <cell r="P654">
            <v>132127</v>
          </cell>
          <cell r="Y654">
            <v>127218</v>
          </cell>
          <cell r="AA654">
            <v>132739</v>
          </cell>
        </row>
        <row r="655">
          <cell r="B655" t="str">
            <v>Victim Empowerment</v>
          </cell>
          <cell r="C655">
            <v>4164</v>
          </cell>
          <cell r="D655">
            <v>6776</v>
          </cell>
          <cell r="E655">
            <v>8206</v>
          </cell>
          <cell r="F655">
            <v>26848</v>
          </cell>
          <cell r="G655">
            <v>26848</v>
          </cell>
          <cell r="H655">
            <v>17566</v>
          </cell>
          <cell r="P655">
            <v>38957</v>
          </cell>
          <cell r="Y655">
            <v>40580</v>
          </cell>
          <cell r="AA655">
            <v>42609</v>
          </cell>
        </row>
        <row r="656">
          <cell r="B656" t="str">
            <v>Substance Abuse, Prevention and Rehabilitation</v>
          </cell>
          <cell r="C656">
            <v>43437</v>
          </cell>
          <cell r="D656">
            <v>40351</v>
          </cell>
          <cell r="E656">
            <v>38391</v>
          </cell>
          <cell r="F656">
            <v>47261</v>
          </cell>
          <cell r="G656">
            <v>47261</v>
          </cell>
          <cell r="H656">
            <v>43586</v>
          </cell>
          <cell r="P656">
            <v>87298</v>
          </cell>
          <cell r="Y656">
            <v>93168</v>
          </cell>
          <cell r="AA656">
            <v>97826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101910</v>
          </cell>
          <cell r="D675">
            <v>114173.4</v>
          </cell>
          <cell r="E675">
            <v>139190</v>
          </cell>
          <cell r="F675">
            <v>151809</v>
          </cell>
          <cell r="G675">
            <v>151809</v>
          </cell>
          <cell r="H675">
            <v>135957</v>
          </cell>
          <cell r="P675">
            <v>156654</v>
          </cell>
          <cell r="Y675">
            <v>168872</v>
          </cell>
          <cell r="AA675">
            <v>177316</v>
          </cell>
        </row>
        <row r="676">
          <cell r="C676">
            <v>85149.6</v>
          </cell>
          <cell r="D676">
            <v>97091.4</v>
          </cell>
          <cell r="E676">
            <v>118506</v>
          </cell>
          <cell r="F676">
            <v>129821</v>
          </cell>
          <cell r="G676">
            <v>129821</v>
          </cell>
          <cell r="H676">
            <v>85654</v>
          </cell>
          <cell r="P676">
            <v>98692</v>
          </cell>
          <cell r="Y676">
            <v>106389</v>
          </cell>
          <cell r="AA676">
            <v>111709</v>
          </cell>
        </row>
        <row r="677">
          <cell r="C677">
            <v>16760.400000000001</v>
          </cell>
          <cell r="D677">
            <v>17082</v>
          </cell>
          <cell r="E677">
            <v>20684</v>
          </cell>
          <cell r="F677">
            <v>21988</v>
          </cell>
          <cell r="G677">
            <v>21988</v>
          </cell>
          <cell r="H677">
            <v>50303</v>
          </cell>
          <cell r="P677">
            <v>57962</v>
          </cell>
          <cell r="Y677">
            <v>62483</v>
          </cell>
          <cell r="AA677">
            <v>65607</v>
          </cell>
        </row>
        <row r="678">
          <cell r="C678">
            <v>31630.188999999998</v>
          </cell>
          <cell r="D678">
            <v>31649.151999999998</v>
          </cell>
          <cell r="E678">
            <v>24178</v>
          </cell>
          <cell r="F678">
            <v>55721</v>
          </cell>
          <cell r="G678">
            <v>54560</v>
          </cell>
          <cell r="H678">
            <v>34597</v>
          </cell>
          <cell r="P678">
            <v>47771</v>
          </cell>
          <cell r="Y678">
            <v>47403</v>
          </cell>
          <cell r="AA678">
            <v>49776</v>
          </cell>
        </row>
        <row r="679">
          <cell r="C679">
            <v>10.260000000000002</v>
          </cell>
          <cell r="D679">
            <v>21.78</v>
          </cell>
          <cell r="E679">
            <v>10</v>
          </cell>
          <cell r="F679">
            <v>11</v>
          </cell>
          <cell r="G679">
            <v>111</v>
          </cell>
          <cell r="H679">
            <v>3</v>
          </cell>
          <cell r="P679">
            <v>14</v>
          </cell>
          <cell r="Y679">
            <v>13</v>
          </cell>
          <cell r="AA679">
            <v>14</v>
          </cell>
        </row>
        <row r="680">
          <cell r="C680">
            <v>2185.21</v>
          </cell>
          <cell r="D680">
            <v>6068.64</v>
          </cell>
          <cell r="E680">
            <v>1912</v>
          </cell>
          <cell r="F680">
            <v>237</v>
          </cell>
          <cell r="G680">
            <v>307</v>
          </cell>
          <cell r="H680">
            <v>196</v>
          </cell>
          <cell r="P680">
            <v>292</v>
          </cell>
          <cell r="Y680">
            <v>308</v>
          </cell>
          <cell r="AA680">
            <v>324</v>
          </cell>
        </row>
        <row r="681">
          <cell r="C681">
            <v>512.63</v>
          </cell>
          <cell r="D681">
            <v>420.11</v>
          </cell>
          <cell r="E681">
            <v>458</v>
          </cell>
          <cell r="F681">
            <v>3208</v>
          </cell>
          <cell r="G681">
            <v>3208</v>
          </cell>
          <cell r="H681">
            <v>1066</v>
          </cell>
          <cell r="P681">
            <v>4793</v>
          </cell>
          <cell r="Y681">
            <v>3939</v>
          </cell>
          <cell r="AA681">
            <v>4136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13.5</v>
          </cell>
          <cell r="D683">
            <v>71.55</v>
          </cell>
          <cell r="E683">
            <v>137</v>
          </cell>
          <cell r="F683">
            <v>703</v>
          </cell>
          <cell r="G683">
            <v>723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4164.3900000000003</v>
          </cell>
          <cell r="D684">
            <v>1297.3800000000001</v>
          </cell>
          <cell r="E684">
            <v>976</v>
          </cell>
          <cell r="F684">
            <v>3929</v>
          </cell>
          <cell r="G684">
            <v>3031</v>
          </cell>
          <cell r="H684">
            <v>852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1025.58</v>
          </cell>
          <cell r="D685">
            <v>1262.9499999999998</v>
          </cell>
          <cell r="E685">
            <v>1051</v>
          </cell>
          <cell r="F685">
            <v>2699</v>
          </cell>
          <cell r="G685">
            <v>2799</v>
          </cell>
          <cell r="H685">
            <v>2151</v>
          </cell>
          <cell r="P685">
            <v>2175</v>
          </cell>
          <cell r="Y685">
            <v>2290</v>
          </cell>
          <cell r="AA685">
            <v>2405</v>
          </cell>
        </row>
        <row r="686">
          <cell r="C686">
            <v>274.5</v>
          </cell>
          <cell r="D686">
            <v>347.40000000000003</v>
          </cell>
          <cell r="E686">
            <v>600</v>
          </cell>
          <cell r="F686">
            <v>3075</v>
          </cell>
          <cell r="G686">
            <v>3118</v>
          </cell>
          <cell r="H686">
            <v>841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1127</v>
          </cell>
          <cell r="D687">
            <v>0</v>
          </cell>
          <cell r="E687">
            <v>380</v>
          </cell>
          <cell r="F687">
            <v>6409</v>
          </cell>
          <cell r="G687">
            <v>2733</v>
          </cell>
          <cell r="H687">
            <v>1621</v>
          </cell>
          <cell r="P687">
            <v>2113</v>
          </cell>
          <cell r="Y687">
            <v>2592</v>
          </cell>
          <cell r="AA687">
            <v>2722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101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1802.8000000000002</v>
          </cell>
          <cell r="D692">
            <v>1781.05</v>
          </cell>
          <cell r="E692">
            <v>2725</v>
          </cell>
          <cell r="F692">
            <v>6291</v>
          </cell>
          <cell r="G692">
            <v>6791</v>
          </cell>
          <cell r="H692">
            <v>3730</v>
          </cell>
          <cell r="P692">
            <v>4658</v>
          </cell>
          <cell r="Y692">
            <v>4484</v>
          </cell>
          <cell r="AA692">
            <v>4709</v>
          </cell>
        </row>
        <row r="693">
          <cell r="C693">
            <v>3595.24</v>
          </cell>
          <cell r="D693">
            <v>3293.0299999999997</v>
          </cell>
          <cell r="E693">
            <v>3215</v>
          </cell>
          <cell r="F693">
            <v>7268</v>
          </cell>
          <cell r="G693">
            <v>7268</v>
          </cell>
          <cell r="H693">
            <v>6310</v>
          </cell>
          <cell r="P693">
            <v>6601</v>
          </cell>
          <cell r="Y693">
            <v>5967</v>
          </cell>
          <cell r="AA693">
            <v>6265</v>
          </cell>
        </row>
        <row r="694">
          <cell r="C694">
            <v>0</v>
          </cell>
          <cell r="D694">
            <v>0.72</v>
          </cell>
          <cell r="E694">
            <v>8</v>
          </cell>
          <cell r="F694">
            <v>78</v>
          </cell>
          <cell r="G694">
            <v>78</v>
          </cell>
          <cell r="H694">
            <v>21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682.71</v>
          </cell>
          <cell r="D695">
            <v>1247.3</v>
          </cell>
          <cell r="E695">
            <v>1035</v>
          </cell>
          <cell r="F695">
            <v>1241</v>
          </cell>
          <cell r="G695">
            <v>1291</v>
          </cell>
          <cell r="H695">
            <v>1643</v>
          </cell>
          <cell r="P695">
            <v>3311</v>
          </cell>
          <cell r="Y695">
            <v>3081</v>
          </cell>
          <cell r="AA695">
            <v>3235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20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1.17</v>
          </cell>
          <cell r="D699">
            <v>3.6900000000000004</v>
          </cell>
          <cell r="E699">
            <v>-42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23.98</v>
          </cell>
          <cell r="D700">
            <v>31.35</v>
          </cell>
          <cell r="E700">
            <v>24</v>
          </cell>
          <cell r="F700">
            <v>347</v>
          </cell>
          <cell r="G700">
            <v>347</v>
          </cell>
          <cell r="H700">
            <v>114</v>
          </cell>
          <cell r="P700">
            <v>328</v>
          </cell>
          <cell r="Y700">
            <v>345</v>
          </cell>
          <cell r="AA700">
            <v>362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13</v>
          </cell>
          <cell r="D702">
            <v>39.700000000000003</v>
          </cell>
          <cell r="E702">
            <v>104</v>
          </cell>
          <cell r="F702">
            <v>39</v>
          </cell>
          <cell r="G702">
            <v>39</v>
          </cell>
          <cell r="H702">
            <v>10</v>
          </cell>
          <cell r="P702">
            <v>592</v>
          </cell>
          <cell r="Y702">
            <v>623</v>
          </cell>
          <cell r="AA702">
            <v>654</v>
          </cell>
        </row>
        <row r="703">
          <cell r="C703">
            <v>4</v>
          </cell>
          <cell r="D703">
            <v>8.09</v>
          </cell>
          <cell r="E703">
            <v>10</v>
          </cell>
          <cell r="F703">
            <v>101</v>
          </cell>
          <cell r="G703">
            <v>101</v>
          </cell>
          <cell r="H703">
            <v>25</v>
          </cell>
          <cell r="P703">
            <v>105</v>
          </cell>
          <cell r="Y703">
            <v>110</v>
          </cell>
          <cell r="AA703">
            <v>115</v>
          </cell>
        </row>
        <row r="704">
          <cell r="C704">
            <v>0</v>
          </cell>
          <cell r="D704">
            <v>0</v>
          </cell>
          <cell r="E704">
            <v>25</v>
          </cell>
          <cell r="F704">
            <v>0</v>
          </cell>
          <cell r="G704">
            <v>0</v>
          </cell>
          <cell r="H704">
            <v>3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110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315.3</v>
          </cell>
          <cell r="D707">
            <v>248.38</v>
          </cell>
          <cell r="E707">
            <v>293</v>
          </cell>
          <cell r="F707">
            <v>1450</v>
          </cell>
          <cell r="G707">
            <v>1450</v>
          </cell>
          <cell r="H707">
            <v>1259</v>
          </cell>
          <cell r="P707">
            <v>1603</v>
          </cell>
          <cell r="Y707">
            <v>1689</v>
          </cell>
          <cell r="AA707">
            <v>1774</v>
          </cell>
        </row>
        <row r="708">
          <cell r="C708">
            <v>406.58000000000004</v>
          </cell>
          <cell r="D708">
            <v>964.08</v>
          </cell>
          <cell r="E708">
            <v>474</v>
          </cell>
          <cell r="F708">
            <v>1502</v>
          </cell>
          <cell r="G708">
            <v>1802</v>
          </cell>
          <cell r="H708">
            <v>719</v>
          </cell>
          <cell r="P708">
            <v>2387</v>
          </cell>
          <cell r="Y708">
            <v>2666</v>
          </cell>
          <cell r="AA708">
            <v>2799</v>
          </cell>
        </row>
        <row r="709">
          <cell r="C709">
            <v>1339.0500000000002</v>
          </cell>
          <cell r="D709">
            <v>838.4</v>
          </cell>
          <cell r="E709">
            <v>1264</v>
          </cell>
          <cell r="F709">
            <v>3158</v>
          </cell>
          <cell r="G709">
            <v>3218</v>
          </cell>
          <cell r="H709">
            <v>2462</v>
          </cell>
          <cell r="P709">
            <v>3292</v>
          </cell>
          <cell r="Y709">
            <v>3466</v>
          </cell>
          <cell r="AA709">
            <v>3640</v>
          </cell>
        </row>
        <row r="710">
          <cell r="C710">
            <v>7095.1100000000006</v>
          </cell>
          <cell r="D710">
            <v>8505.26</v>
          </cell>
          <cell r="E710">
            <v>6626</v>
          </cell>
          <cell r="F710">
            <v>8726</v>
          </cell>
          <cell r="G710">
            <v>8726</v>
          </cell>
          <cell r="H710">
            <v>6580</v>
          </cell>
          <cell r="P710">
            <v>7607</v>
          </cell>
          <cell r="Y710">
            <v>9589</v>
          </cell>
          <cell r="AA710">
            <v>10068</v>
          </cell>
        </row>
        <row r="711">
          <cell r="C711">
            <v>2562.16</v>
          </cell>
          <cell r="D711">
            <v>918.16</v>
          </cell>
          <cell r="E711">
            <v>354</v>
          </cell>
          <cell r="F711">
            <v>569</v>
          </cell>
          <cell r="G711">
            <v>1369</v>
          </cell>
          <cell r="H711">
            <v>887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1095.1499999999999</v>
          </cell>
          <cell r="D712">
            <v>2153.88</v>
          </cell>
          <cell r="E712">
            <v>1752</v>
          </cell>
          <cell r="F712">
            <v>2820</v>
          </cell>
          <cell r="G712">
            <v>3620</v>
          </cell>
          <cell r="H712">
            <v>3067</v>
          </cell>
          <cell r="P712">
            <v>5047</v>
          </cell>
          <cell r="Y712">
            <v>5315</v>
          </cell>
          <cell r="AA712">
            <v>5581</v>
          </cell>
        </row>
        <row r="713">
          <cell r="C713">
            <v>196.65</v>
          </cell>
          <cell r="D713">
            <v>28.080000000000002</v>
          </cell>
          <cell r="E713">
            <v>215</v>
          </cell>
          <cell r="F713">
            <v>187</v>
          </cell>
          <cell r="G713">
            <v>187</v>
          </cell>
          <cell r="H713">
            <v>50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303.42</v>
          </cell>
          <cell r="D714">
            <v>462.01</v>
          </cell>
          <cell r="E714">
            <v>-4</v>
          </cell>
          <cell r="F714">
            <v>923</v>
          </cell>
          <cell r="G714">
            <v>923</v>
          </cell>
          <cell r="H714">
            <v>288</v>
          </cell>
          <cell r="P714">
            <v>2466</v>
          </cell>
          <cell r="Y714">
            <v>518</v>
          </cell>
          <cell r="AA714">
            <v>545</v>
          </cell>
        </row>
        <row r="715">
          <cell r="C715">
            <v>2844.87</v>
          </cell>
          <cell r="D715">
            <v>1343.58</v>
          </cell>
          <cell r="E715">
            <v>248</v>
          </cell>
          <cell r="F715">
            <v>750</v>
          </cell>
          <cell r="G715">
            <v>800</v>
          </cell>
          <cell r="H715">
            <v>365</v>
          </cell>
          <cell r="P715">
            <v>387</v>
          </cell>
          <cell r="Y715">
            <v>408</v>
          </cell>
          <cell r="AA715">
            <v>428</v>
          </cell>
        </row>
        <row r="716">
          <cell r="C716">
            <v>35.928999999999995</v>
          </cell>
          <cell r="D716">
            <v>191.58199999999999</v>
          </cell>
          <cell r="E716">
            <v>218</v>
          </cell>
          <cell r="F716">
            <v>0</v>
          </cell>
          <cell r="G716">
            <v>500</v>
          </cell>
          <cell r="H716">
            <v>334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36170</v>
          </cell>
          <cell r="D740">
            <v>36268</v>
          </cell>
          <cell r="E740">
            <v>37597</v>
          </cell>
          <cell r="F740">
            <v>67202</v>
          </cell>
          <cell r="G740">
            <v>62689</v>
          </cell>
          <cell r="H740">
            <v>49158</v>
          </cell>
          <cell r="P740">
            <v>68852</v>
          </cell>
          <cell r="Y740">
            <v>71903</v>
          </cell>
          <cell r="AA740">
            <v>75498</v>
          </cell>
        </row>
        <row r="741">
          <cell r="C741">
            <v>9</v>
          </cell>
          <cell r="D741">
            <v>108</v>
          </cell>
          <cell r="E741">
            <v>165</v>
          </cell>
          <cell r="F741">
            <v>120</v>
          </cell>
          <cell r="G741">
            <v>120</v>
          </cell>
          <cell r="H741">
            <v>372</v>
          </cell>
          <cell r="P741">
            <v>135</v>
          </cell>
          <cell r="Y741">
            <v>147</v>
          </cell>
          <cell r="AA741">
            <v>154</v>
          </cell>
        </row>
        <row r="742">
          <cell r="C742">
            <v>9</v>
          </cell>
          <cell r="D742">
            <v>108</v>
          </cell>
          <cell r="E742">
            <v>165</v>
          </cell>
          <cell r="F742">
            <v>120</v>
          </cell>
          <cell r="G742">
            <v>120</v>
          </cell>
          <cell r="H742">
            <v>372</v>
          </cell>
          <cell r="P742">
            <v>135</v>
          </cell>
          <cell r="Y742">
            <v>147</v>
          </cell>
          <cell r="AA742">
            <v>154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10998</v>
          </cell>
          <cell r="G745">
            <v>10998</v>
          </cell>
          <cell r="H745">
            <v>8252</v>
          </cell>
          <cell r="P745">
            <v>15951</v>
          </cell>
          <cell r="Y745">
            <v>5029</v>
          </cell>
          <cell r="AA745">
            <v>5278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10998</v>
          </cell>
          <cell r="G746">
            <v>10998</v>
          </cell>
          <cell r="H746">
            <v>8252</v>
          </cell>
          <cell r="P746">
            <v>15951</v>
          </cell>
          <cell r="Y746">
            <v>4447</v>
          </cell>
          <cell r="AA746">
            <v>4669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582</v>
          </cell>
          <cell r="AA747">
            <v>609</v>
          </cell>
        </row>
        <row r="748">
          <cell r="C748">
            <v>348</v>
          </cell>
          <cell r="D748">
            <v>34</v>
          </cell>
          <cell r="E748">
            <v>944</v>
          </cell>
          <cell r="F748">
            <v>2281</v>
          </cell>
          <cell r="G748">
            <v>2281</v>
          </cell>
          <cell r="H748">
            <v>577</v>
          </cell>
          <cell r="P748">
            <v>2385</v>
          </cell>
          <cell r="Y748">
            <v>1929</v>
          </cell>
          <cell r="AA748">
            <v>2025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348</v>
          </cell>
          <cell r="D750">
            <v>34</v>
          </cell>
          <cell r="E750">
            <v>944</v>
          </cell>
          <cell r="F750">
            <v>2281</v>
          </cell>
          <cell r="G750">
            <v>2281</v>
          </cell>
          <cell r="H750">
            <v>577</v>
          </cell>
          <cell r="P750">
            <v>2385</v>
          </cell>
          <cell r="Y750">
            <v>1929</v>
          </cell>
          <cell r="AA750">
            <v>2025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792</v>
          </cell>
          <cell r="Y756">
            <v>800</v>
          </cell>
          <cell r="AA756">
            <v>0</v>
          </cell>
        </row>
        <row r="803">
          <cell r="B803" t="str">
            <v>Management and Support</v>
          </cell>
          <cell r="C803">
            <v>122983</v>
          </cell>
          <cell r="D803">
            <v>121284</v>
          </cell>
          <cell r="E803">
            <v>152255</v>
          </cell>
          <cell r="F803">
            <v>153150</v>
          </cell>
          <cell r="G803">
            <v>153150</v>
          </cell>
          <cell r="H803">
            <v>133545</v>
          </cell>
          <cell r="P803">
            <v>93704</v>
          </cell>
          <cell r="Y803">
            <v>101691</v>
          </cell>
          <cell r="AA803">
            <v>106774</v>
          </cell>
        </row>
        <row r="804">
          <cell r="B804" t="str">
            <v>Community Mobilisation</v>
          </cell>
          <cell r="C804">
            <v>0</v>
          </cell>
          <cell r="D804">
            <v>0</v>
          </cell>
          <cell r="E804">
            <v>0</v>
          </cell>
          <cell r="F804">
            <v>1070</v>
          </cell>
          <cell r="G804">
            <v>1070</v>
          </cell>
          <cell r="H804">
            <v>411</v>
          </cell>
          <cell r="P804">
            <v>1500</v>
          </cell>
          <cell r="Y804">
            <v>1750</v>
          </cell>
          <cell r="AA804">
            <v>1838</v>
          </cell>
        </row>
        <row r="805">
          <cell r="B805" t="str">
            <v>Institutional Capacity Building and Support for NPOs</v>
          </cell>
          <cell r="C805">
            <v>2763</v>
          </cell>
          <cell r="D805">
            <v>3786</v>
          </cell>
          <cell r="E805">
            <v>17133</v>
          </cell>
          <cell r="F805">
            <v>53010</v>
          </cell>
          <cell r="G805">
            <v>53010</v>
          </cell>
          <cell r="H805">
            <v>17513</v>
          </cell>
          <cell r="P805">
            <v>53031</v>
          </cell>
          <cell r="Y805">
            <v>59075</v>
          </cell>
          <cell r="AA805">
            <v>61194</v>
          </cell>
        </row>
        <row r="806">
          <cell r="B806" t="str">
            <v>Poverty Alleviation and Sustainable Livelihoods</v>
          </cell>
          <cell r="C806">
            <v>14786</v>
          </cell>
          <cell r="D806">
            <v>21437</v>
          </cell>
          <cell r="E806">
            <v>23036</v>
          </cell>
          <cell r="F806">
            <v>11037</v>
          </cell>
          <cell r="G806">
            <v>11037</v>
          </cell>
          <cell r="H806">
            <v>12582</v>
          </cell>
          <cell r="P806">
            <v>14773</v>
          </cell>
          <cell r="Y806">
            <v>17252</v>
          </cell>
          <cell r="AA806">
            <v>18115</v>
          </cell>
        </row>
        <row r="807">
          <cell r="B807" t="str">
            <v>Community-Based Research and Planning</v>
          </cell>
          <cell r="C807">
            <v>679</v>
          </cell>
          <cell r="D807">
            <v>145</v>
          </cell>
          <cell r="E807">
            <v>338</v>
          </cell>
          <cell r="F807">
            <v>1681</v>
          </cell>
          <cell r="G807">
            <v>1681</v>
          </cell>
          <cell r="H807">
            <v>507</v>
          </cell>
          <cell r="P807">
            <v>1758</v>
          </cell>
          <cell r="Y807">
            <v>1851</v>
          </cell>
          <cell r="AA807">
            <v>1944</v>
          </cell>
        </row>
        <row r="808">
          <cell r="B808" t="str">
            <v>Youth Development</v>
          </cell>
          <cell r="C808">
            <v>11350</v>
          </cell>
          <cell r="D808">
            <v>14827</v>
          </cell>
          <cell r="E808">
            <v>36941</v>
          </cell>
          <cell r="F808">
            <v>42089</v>
          </cell>
          <cell r="G808">
            <v>42089</v>
          </cell>
          <cell r="H808">
            <v>36072</v>
          </cell>
          <cell r="P808">
            <v>42803</v>
          </cell>
          <cell r="Y808">
            <v>45072</v>
          </cell>
          <cell r="AA808">
            <v>47326</v>
          </cell>
        </row>
        <row r="809">
          <cell r="B809" t="str">
            <v>Women Development</v>
          </cell>
          <cell r="C809">
            <v>0</v>
          </cell>
          <cell r="D809">
            <v>0</v>
          </cell>
          <cell r="E809">
            <v>0</v>
          </cell>
          <cell r="F809">
            <v>4600</v>
          </cell>
          <cell r="G809">
            <v>4600</v>
          </cell>
          <cell r="H809">
            <v>1805</v>
          </cell>
          <cell r="P809">
            <v>11000</v>
          </cell>
          <cell r="Y809">
            <v>11500</v>
          </cell>
          <cell r="AA809">
            <v>12075</v>
          </cell>
        </row>
        <row r="810">
          <cell r="B810" t="str">
            <v>Population Policy Promotion</v>
          </cell>
          <cell r="C810">
            <v>1348</v>
          </cell>
          <cell r="D810">
            <v>1134</v>
          </cell>
          <cell r="E810">
            <v>1124</v>
          </cell>
          <cell r="F810">
            <v>3592</v>
          </cell>
          <cell r="G810">
            <v>3592</v>
          </cell>
          <cell r="H810">
            <v>1101</v>
          </cell>
          <cell r="P810">
            <v>3757</v>
          </cell>
          <cell r="Y810">
            <v>3956</v>
          </cell>
          <cell r="AA810">
            <v>4154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50369</v>
          </cell>
          <cell r="D825">
            <v>62247</v>
          </cell>
          <cell r="E825">
            <v>63461</v>
          </cell>
          <cell r="F825">
            <v>99023</v>
          </cell>
          <cell r="G825">
            <v>99023</v>
          </cell>
          <cell r="H825">
            <v>87673</v>
          </cell>
          <cell r="P825">
            <v>112881</v>
          </cell>
          <cell r="Y825">
            <v>121685</v>
          </cell>
          <cell r="AA825">
            <v>127769</v>
          </cell>
        </row>
        <row r="826">
          <cell r="C826">
            <v>42791</v>
          </cell>
          <cell r="D826">
            <v>52664</v>
          </cell>
          <cell r="E826">
            <v>39981</v>
          </cell>
          <cell r="F826">
            <v>80349</v>
          </cell>
          <cell r="G826">
            <v>80349</v>
          </cell>
          <cell r="H826">
            <v>55235</v>
          </cell>
          <cell r="P826">
            <v>71115</v>
          </cell>
          <cell r="Y826">
            <v>76662</v>
          </cell>
          <cell r="AA826">
            <v>80495</v>
          </cell>
        </row>
        <row r="827">
          <cell r="C827">
            <v>7578</v>
          </cell>
          <cell r="D827">
            <v>9583</v>
          </cell>
          <cell r="E827">
            <v>23480</v>
          </cell>
          <cell r="F827">
            <v>18674</v>
          </cell>
          <cell r="G827">
            <v>18674</v>
          </cell>
          <cell r="H827">
            <v>32438</v>
          </cell>
          <cell r="P827">
            <v>41766</v>
          </cell>
          <cell r="Y827">
            <v>45023</v>
          </cell>
          <cell r="AA827">
            <v>47274</v>
          </cell>
        </row>
        <row r="828">
          <cell r="C828">
            <v>27953</v>
          </cell>
          <cell r="D828">
            <v>30665</v>
          </cell>
          <cell r="E828">
            <v>31966</v>
          </cell>
          <cell r="F828">
            <v>25822</v>
          </cell>
          <cell r="G828">
            <v>28822</v>
          </cell>
          <cell r="H828">
            <v>30860</v>
          </cell>
          <cell r="P828">
            <v>33727</v>
          </cell>
          <cell r="Y828">
            <v>35182</v>
          </cell>
          <cell r="AA828">
            <v>36939</v>
          </cell>
        </row>
        <row r="829">
          <cell r="C829">
            <v>0</v>
          </cell>
          <cell r="D829">
            <v>1</v>
          </cell>
          <cell r="E829">
            <v>12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-152</v>
          </cell>
          <cell r="D830">
            <v>594</v>
          </cell>
          <cell r="E830">
            <v>250</v>
          </cell>
          <cell r="F830">
            <v>65</v>
          </cell>
          <cell r="G830">
            <v>65</v>
          </cell>
          <cell r="H830">
            <v>150</v>
          </cell>
          <cell r="P830">
            <v>68</v>
          </cell>
          <cell r="Y830">
            <v>72</v>
          </cell>
          <cell r="AA830">
            <v>71</v>
          </cell>
        </row>
        <row r="831">
          <cell r="C831">
            <v>1538</v>
          </cell>
          <cell r="D831">
            <v>482</v>
          </cell>
          <cell r="E831">
            <v>323</v>
          </cell>
          <cell r="F831">
            <v>815</v>
          </cell>
          <cell r="G831">
            <v>815</v>
          </cell>
          <cell r="H831">
            <v>559</v>
          </cell>
          <cell r="P831">
            <v>7447</v>
          </cell>
          <cell r="Y831">
            <v>5862</v>
          </cell>
          <cell r="AA831">
            <v>6154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236</v>
          </cell>
          <cell r="G832">
            <v>236</v>
          </cell>
          <cell r="H832">
            <v>63</v>
          </cell>
          <cell r="P832">
            <v>247</v>
          </cell>
          <cell r="Y832">
            <v>273</v>
          </cell>
          <cell r="AA832">
            <v>287</v>
          </cell>
        </row>
        <row r="833">
          <cell r="C833">
            <v>0</v>
          </cell>
          <cell r="D833">
            <v>84</v>
          </cell>
          <cell r="E833">
            <v>-14</v>
          </cell>
          <cell r="F833">
            <v>0</v>
          </cell>
          <cell r="G833">
            <v>0</v>
          </cell>
          <cell r="H833">
            <v>12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1801</v>
          </cell>
          <cell r="D834">
            <v>3277</v>
          </cell>
          <cell r="E834">
            <v>1453</v>
          </cell>
          <cell r="F834">
            <v>2961</v>
          </cell>
          <cell r="G834">
            <v>2961</v>
          </cell>
          <cell r="H834">
            <v>1817</v>
          </cell>
          <cell r="P834">
            <v>350</v>
          </cell>
          <cell r="Y834">
            <v>406</v>
          </cell>
          <cell r="AA834">
            <v>426</v>
          </cell>
        </row>
        <row r="835">
          <cell r="C835">
            <v>1945</v>
          </cell>
          <cell r="D835">
            <v>3851</v>
          </cell>
          <cell r="E835">
            <v>3240</v>
          </cell>
          <cell r="F835">
            <v>1131</v>
          </cell>
          <cell r="G835">
            <v>1131</v>
          </cell>
          <cell r="H835">
            <v>2357</v>
          </cell>
          <cell r="P835">
            <v>1283</v>
          </cell>
          <cell r="Y835">
            <v>1101</v>
          </cell>
          <cell r="AA835">
            <v>1156</v>
          </cell>
        </row>
        <row r="836">
          <cell r="C836">
            <v>0</v>
          </cell>
          <cell r="D836">
            <v>0</v>
          </cell>
          <cell r="E836">
            <v>8000</v>
          </cell>
          <cell r="F836">
            <v>236</v>
          </cell>
          <cell r="G836">
            <v>236</v>
          </cell>
          <cell r="H836">
            <v>63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398</v>
          </cell>
          <cell r="D837">
            <v>0</v>
          </cell>
          <cell r="E837">
            <v>214</v>
          </cell>
          <cell r="F837">
            <v>8807</v>
          </cell>
          <cell r="G837">
            <v>8807</v>
          </cell>
          <cell r="H837">
            <v>2668</v>
          </cell>
          <cell r="P837">
            <v>9383</v>
          </cell>
          <cell r="Y837">
            <v>13768</v>
          </cell>
          <cell r="AA837">
            <v>14457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118</v>
          </cell>
          <cell r="G841">
            <v>118</v>
          </cell>
          <cell r="H841">
            <v>31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916</v>
          </cell>
          <cell r="D842">
            <v>1054</v>
          </cell>
          <cell r="E842">
            <v>639</v>
          </cell>
          <cell r="F842">
            <v>1504</v>
          </cell>
          <cell r="G842">
            <v>1504</v>
          </cell>
          <cell r="H842">
            <v>652</v>
          </cell>
          <cell r="P842">
            <v>1973</v>
          </cell>
          <cell r="Y842">
            <v>825</v>
          </cell>
          <cell r="AA842">
            <v>866</v>
          </cell>
        </row>
        <row r="843">
          <cell r="C843">
            <v>-464</v>
          </cell>
          <cell r="D843">
            <v>385</v>
          </cell>
          <cell r="E843">
            <v>53</v>
          </cell>
          <cell r="F843">
            <v>207</v>
          </cell>
          <cell r="G843">
            <v>207</v>
          </cell>
          <cell r="H843">
            <v>105</v>
          </cell>
          <cell r="P843">
            <v>216</v>
          </cell>
          <cell r="Y843">
            <v>159</v>
          </cell>
          <cell r="AA843">
            <v>167</v>
          </cell>
        </row>
        <row r="844">
          <cell r="C844">
            <v>273</v>
          </cell>
          <cell r="D844">
            <v>0</v>
          </cell>
          <cell r="E844">
            <v>0</v>
          </cell>
          <cell r="F844">
            <v>118</v>
          </cell>
          <cell r="G844">
            <v>118</v>
          </cell>
          <cell r="H844">
            <v>31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2510</v>
          </cell>
          <cell r="D845">
            <v>3463</v>
          </cell>
          <cell r="E845">
            <v>2445</v>
          </cell>
          <cell r="F845">
            <v>943</v>
          </cell>
          <cell r="G845">
            <v>943</v>
          </cell>
          <cell r="H845">
            <v>1094</v>
          </cell>
          <cell r="P845">
            <v>1123</v>
          </cell>
          <cell r="Y845">
            <v>1553</v>
          </cell>
          <cell r="AA845">
            <v>1631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7</v>
          </cell>
          <cell r="E849">
            <v>0</v>
          </cell>
          <cell r="F849">
            <v>11</v>
          </cell>
          <cell r="G849">
            <v>11</v>
          </cell>
          <cell r="H849">
            <v>3</v>
          </cell>
          <cell r="P849">
            <v>12</v>
          </cell>
          <cell r="Y849">
            <v>130</v>
          </cell>
          <cell r="AA849">
            <v>137</v>
          </cell>
        </row>
        <row r="850">
          <cell r="C850">
            <v>25</v>
          </cell>
          <cell r="D850">
            <v>80</v>
          </cell>
          <cell r="E850">
            <v>-1</v>
          </cell>
          <cell r="F850">
            <v>3</v>
          </cell>
          <cell r="G850">
            <v>3</v>
          </cell>
          <cell r="H850">
            <v>0</v>
          </cell>
          <cell r="P850">
            <v>3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413</v>
          </cell>
          <cell r="E852">
            <v>0</v>
          </cell>
          <cell r="F852">
            <v>224</v>
          </cell>
          <cell r="G852">
            <v>224</v>
          </cell>
          <cell r="H852">
            <v>60</v>
          </cell>
          <cell r="P852">
            <v>234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1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15</v>
          </cell>
          <cell r="D857">
            <v>27</v>
          </cell>
          <cell r="E857">
            <v>29</v>
          </cell>
          <cell r="F857">
            <v>365</v>
          </cell>
          <cell r="G857">
            <v>365</v>
          </cell>
          <cell r="H857">
            <v>132</v>
          </cell>
          <cell r="P857">
            <v>382</v>
          </cell>
          <cell r="Y857">
            <v>22</v>
          </cell>
          <cell r="AA857">
            <v>23</v>
          </cell>
        </row>
        <row r="858">
          <cell r="C858">
            <v>371</v>
          </cell>
          <cell r="D858">
            <v>501</v>
          </cell>
          <cell r="E858">
            <v>349</v>
          </cell>
          <cell r="F858">
            <v>759</v>
          </cell>
          <cell r="G858">
            <v>759</v>
          </cell>
          <cell r="H858">
            <v>493</v>
          </cell>
          <cell r="P858">
            <v>4139</v>
          </cell>
          <cell r="Y858">
            <v>3753</v>
          </cell>
          <cell r="AA858">
            <v>3941</v>
          </cell>
        </row>
        <row r="859">
          <cell r="C859">
            <v>562</v>
          </cell>
          <cell r="D859">
            <v>327</v>
          </cell>
          <cell r="E859">
            <v>381</v>
          </cell>
          <cell r="F859">
            <v>906</v>
          </cell>
          <cell r="G859">
            <v>906</v>
          </cell>
          <cell r="H859">
            <v>671</v>
          </cell>
          <cell r="P859">
            <v>948</v>
          </cell>
          <cell r="Y859">
            <v>91</v>
          </cell>
          <cell r="AA859">
            <v>96</v>
          </cell>
        </row>
        <row r="860">
          <cell r="C860">
            <v>3521</v>
          </cell>
          <cell r="D860">
            <v>3733</v>
          </cell>
          <cell r="E860">
            <v>4454</v>
          </cell>
          <cell r="F860">
            <v>1078</v>
          </cell>
          <cell r="G860">
            <v>1078</v>
          </cell>
          <cell r="H860">
            <v>7369</v>
          </cell>
          <cell r="P860">
            <v>1247</v>
          </cell>
          <cell r="Y860">
            <v>298</v>
          </cell>
          <cell r="AA860">
            <v>313</v>
          </cell>
        </row>
        <row r="861">
          <cell r="C861">
            <v>617</v>
          </cell>
          <cell r="D861">
            <v>1555</v>
          </cell>
          <cell r="E861">
            <v>1052</v>
          </cell>
          <cell r="F861">
            <v>0</v>
          </cell>
          <cell r="G861">
            <v>0</v>
          </cell>
          <cell r="H861">
            <v>1276</v>
          </cell>
          <cell r="P861">
            <v>300</v>
          </cell>
          <cell r="Y861">
            <v>350</v>
          </cell>
          <cell r="AA861">
            <v>368</v>
          </cell>
        </row>
        <row r="862">
          <cell r="C862">
            <v>5186</v>
          </cell>
          <cell r="D862">
            <v>6283</v>
          </cell>
          <cell r="E862">
            <v>7234</v>
          </cell>
          <cell r="F862">
            <v>1250</v>
          </cell>
          <cell r="G862">
            <v>1250</v>
          </cell>
          <cell r="H862">
            <v>8049</v>
          </cell>
          <cell r="P862">
            <v>3098</v>
          </cell>
          <cell r="Y862">
            <v>5881</v>
          </cell>
          <cell r="AA862">
            <v>6176</v>
          </cell>
        </row>
        <row r="863">
          <cell r="C863">
            <v>1320</v>
          </cell>
          <cell r="D863">
            <v>2426</v>
          </cell>
          <cell r="E863">
            <v>187</v>
          </cell>
          <cell r="F863">
            <v>1947</v>
          </cell>
          <cell r="G863">
            <v>4947</v>
          </cell>
          <cell r="H863">
            <v>752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6722</v>
          </cell>
          <cell r="D864">
            <v>377</v>
          </cell>
          <cell r="E864">
            <v>169</v>
          </cell>
          <cell r="F864">
            <v>771</v>
          </cell>
          <cell r="G864">
            <v>771</v>
          </cell>
          <cell r="H864">
            <v>836</v>
          </cell>
          <cell r="P864">
            <v>807</v>
          </cell>
          <cell r="Y864">
            <v>158</v>
          </cell>
          <cell r="AA864">
            <v>166</v>
          </cell>
        </row>
        <row r="865">
          <cell r="C865">
            <v>849</v>
          </cell>
          <cell r="D865">
            <v>1560</v>
          </cell>
          <cell r="E865">
            <v>645</v>
          </cell>
          <cell r="F865">
            <v>1367</v>
          </cell>
          <cell r="G865">
            <v>1367</v>
          </cell>
          <cell r="H865">
            <v>420</v>
          </cell>
          <cell r="P865">
            <v>417</v>
          </cell>
          <cell r="Y865">
            <v>420</v>
          </cell>
          <cell r="AA865">
            <v>441</v>
          </cell>
        </row>
        <row r="866">
          <cell r="C866">
            <v>0</v>
          </cell>
          <cell r="D866">
            <v>185</v>
          </cell>
          <cell r="E866">
            <v>851</v>
          </cell>
          <cell r="F866">
            <v>0</v>
          </cell>
          <cell r="G866">
            <v>0</v>
          </cell>
          <cell r="H866">
            <v>1197</v>
          </cell>
          <cell r="P866">
            <v>50</v>
          </cell>
          <cell r="Y866">
            <v>60</v>
          </cell>
          <cell r="AA866">
            <v>63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16607</v>
          </cell>
          <cell r="F883">
            <v>13500</v>
          </cell>
          <cell r="G883">
            <v>10500</v>
          </cell>
          <cell r="H883">
            <v>5785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16607</v>
          </cell>
          <cell r="F886">
            <v>13500</v>
          </cell>
          <cell r="G886">
            <v>10500</v>
          </cell>
          <cell r="H886">
            <v>5785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23553</v>
          </cell>
          <cell r="D890">
            <v>32475</v>
          </cell>
          <cell r="E890">
            <v>57960</v>
          </cell>
          <cell r="F890">
            <v>55259</v>
          </cell>
          <cell r="G890">
            <v>55259</v>
          </cell>
          <cell r="H890">
            <v>47759</v>
          </cell>
          <cell r="P890">
            <v>65994</v>
          </cell>
          <cell r="Y890">
            <v>71105</v>
          </cell>
          <cell r="AA890">
            <v>74661</v>
          </cell>
        </row>
        <row r="891">
          <cell r="C891">
            <v>0</v>
          </cell>
          <cell r="D891">
            <v>175</v>
          </cell>
          <cell r="E891">
            <v>167</v>
          </cell>
          <cell r="F891">
            <v>543</v>
          </cell>
          <cell r="G891">
            <v>543</v>
          </cell>
          <cell r="H891">
            <v>228</v>
          </cell>
          <cell r="P891">
            <v>568</v>
          </cell>
          <cell r="Y891">
            <v>598</v>
          </cell>
          <cell r="AA891">
            <v>628</v>
          </cell>
        </row>
        <row r="892">
          <cell r="C892">
            <v>0</v>
          </cell>
          <cell r="D892">
            <v>175</v>
          </cell>
          <cell r="E892">
            <v>167</v>
          </cell>
          <cell r="F892">
            <v>543</v>
          </cell>
          <cell r="G892">
            <v>543</v>
          </cell>
          <cell r="H892">
            <v>228</v>
          </cell>
          <cell r="P892">
            <v>568</v>
          </cell>
          <cell r="Y892">
            <v>598</v>
          </cell>
          <cell r="AA892">
            <v>628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50463</v>
          </cell>
          <cell r="D895">
            <v>36102</v>
          </cell>
          <cell r="E895">
            <v>60304</v>
          </cell>
          <cell r="F895">
            <v>61202</v>
          </cell>
          <cell r="G895">
            <v>68030</v>
          </cell>
          <cell r="H895">
            <v>24490</v>
          </cell>
          <cell r="P895">
            <v>5000</v>
          </cell>
          <cell r="Y895">
            <v>9393</v>
          </cell>
          <cell r="AA895">
            <v>9863</v>
          </cell>
        </row>
        <row r="896">
          <cell r="C896">
            <v>50463</v>
          </cell>
          <cell r="D896">
            <v>36102</v>
          </cell>
          <cell r="E896">
            <v>60304</v>
          </cell>
          <cell r="F896">
            <v>61202</v>
          </cell>
          <cell r="G896">
            <v>68030</v>
          </cell>
          <cell r="H896">
            <v>24490</v>
          </cell>
          <cell r="P896">
            <v>5000</v>
          </cell>
          <cell r="Y896">
            <v>9393</v>
          </cell>
          <cell r="AA896">
            <v>9863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1571</v>
          </cell>
          <cell r="D898">
            <v>949</v>
          </cell>
          <cell r="E898">
            <v>362</v>
          </cell>
          <cell r="F898">
            <v>14880</v>
          </cell>
          <cell r="G898">
            <v>8052</v>
          </cell>
          <cell r="H898">
            <v>6741</v>
          </cell>
          <cell r="P898">
            <v>3398</v>
          </cell>
          <cell r="Y898">
            <v>3389</v>
          </cell>
          <cell r="AA898">
            <v>3560</v>
          </cell>
        </row>
        <row r="899">
          <cell r="C899">
            <v>172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1399</v>
          </cell>
          <cell r="D900">
            <v>949</v>
          </cell>
          <cell r="E900">
            <v>362</v>
          </cell>
          <cell r="F900">
            <v>14880</v>
          </cell>
          <cell r="G900">
            <v>8052</v>
          </cell>
          <cell r="H900">
            <v>6741</v>
          </cell>
          <cell r="P900">
            <v>3398</v>
          </cell>
          <cell r="Y900">
            <v>3389</v>
          </cell>
          <cell r="AA900">
            <v>3560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758</v>
          </cell>
          <cell r="Y906">
            <v>795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4753</v>
      </c>
      <c r="D9" s="23">
        <f>B.1!F9</f>
        <v>4770</v>
      </c>
      <c r="E9" s="23">
        <f>B.1!G9</f>
        <v>4724</v>
      </c>
      <c r="F9" s="24">
        <f>B.1!H9</f>
        <v>5437</v>
      </c>
      <c r="G9" s="23">
        <f>B.1!I9</f>
        <v>5437</v>
      </c>
      <c r="H9" s="25">
        <f>B.1!J9</f>
        <v>3476</v>
      </c>
      <c r="I9" s="23">
        <f>B.1!K9</f>
        <v>5775</v>
      </c>
      <c r="J9" s="23">
        <f>B.1!L9</f>
        <v>6150</v>
      </c>
      <c r="K9" s="23">
        <f>B.1!M9</f>
        <v>6457.5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15</v>
      </c>
      <c r="E12" s="23">
        <f>B.1!G31</f>
        <v>23</v>
      </c>
      <c r="F12" s="24">
        <f>B.1!H31</f>
        <v>24</v>
      </c>
      <c r="G12" s="23">
        <f>B.1!I31</f>
        <v>24</v>
      </c>
      <c r="H12" s="25">
        <f>B.1!J31</f>
        <v>0</v>
      </c>
      <c r="I12" s="23">
        <f>B.1!K31</f>
        <v>26</v>
      </c>
      <c r="J12" s="23">
        <f>B.1!L31</f>
        <v>28</v>
      </c>
      <c r="K12" s="23">
        <f>B.1!M31</f>
        <v>29.400000000000002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3494</v>
      </c>
      <c r="E13" s="23">
        <f>B.1!G36</f>
        <v>0</v>
      </c>
      <c r="F13" s="24">
        <f>B.1!H36</f>
        <v>450</v>
      </c>
      <c r="G13" s="23">
        <f>B.1!I36</f>
        <v>450</v>
      </c>
      <c r="H13" s="25">
        <f>B.1!J36</f>
        <v>3018</v>
      </c>
      <c r="I13" s="23">
        <f>B.1!K36</f>
        <v>500</v>
      </c>
      <c r="J13" s="23">
        <f>B.1!L36</f>
        <v>533</v>
      </c>
      <c r="K13" s="23">
        <f>B.1!M36</f>
        <v>559.65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11664</v>
      </c>
      <c r="D14" s="39">
        <f>B.1!F39</f>
        <v>4991</v>
      </c>
      <c r="E14" s="39">
        <f>B.1!G39</f>
        <v>1491</v>
      </c>
      <c r="F14" s="38">
        <f>B.1!H39</f>
        <v>1020</v>
      </c>
      <c r="G14" s="39">
        <f>B.1!I39</f>
        <v>1020</v>
      </c>
      <c r="H14" s="40">
        <f>B.1!J39</f>
        <v>948</v>
      </c>
      <c r="I14" s="39">
        <f>B.1!K39</f>
        <v>1071</v>
      </c>
      <c r="J14" s="39">
        <f>B.1!L39</f>
        <v>1130</v>
      </c>
      <c r="K14" s="39">
        <f>B.1!M39</f>
        <v>1186.5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16417</v>
      </c>
      <c r="D15" s="46">
        <f t="shared" ref="D15:K15" si="1">SUM(D5:D14)</f>
        <v>13270</v>
      </c>
      <c r="E15" s="46">
        <f t="shared" si="1"/>
        <v>6238</v>
      </c>
      <c r="F15" s="47">
        <f t="shared" si="1"/>
        <v>6931</v>
      </c>
      <c r="G15" s="46">
        <f t="shared" si="1"/>
        <v>6931</v>
      </c>
      <c r="H15" s="48">
        <f t="shared" si="1"/>
        <v>7442</v>
      </c>
      <c r="I15" s="46">
        <f t="shared" si="1"/>
        <v>7372</v>
      </c>
      <c r="J15" s="46">
        <f t="shared" si="1"/>
        <v>7841</v>
      </c>
      <c r="K15" s="46">
        <f t="shared" si="1"/>
        <v>8233.0499999999993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370697</v>
      </c>
      <c r="D4" s="23">
        <f>'[1]3'!D9</f>
        <v>389758</v>
      </c>
      <c r="E4" s="23">
        <f>'[1]3'!E9</f>
        <v>454531</v>
      </c>
      <c r="F4" s="24">
        <f>'[1]3'!F9</f>
        <v>444523</v>
      </c>
      <c r="G4" s="23">
        <f>'[1]3'!G9</f>
        <v>453568</v>
      </c>
      <c r="H4" s="25">
        <f>'[1]3'!H9</f>
        <v>492562</v>
      </c>
      <c r="I4" s="23">
        <f>'[1]3'!P9</f>
        <v>515563</v>
      </c>
      <c r="J4" s="23">
        <f>'[1]3'!Y9</f>
        <v>538299</v>
      </c>
      <c r="K4" s="23">
        <f>'[1]3'!AA9</f>
        <v>563834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424782</v>
      </c>
      <c r="D5" s="23">
        <f>'[1]3'!$D10</f>
        <v>529721</v>
      </c>
      <c r="E5" s="23">
        <f>'[1]3'!$E10</f>
        <v>604064</v>
      </c>
      <c r="F5" s="24">
        <f>'[1]3'!$F10</f>
        <v>509926</v>
      </c>
      <c r="G5" s="23">
        <f>'[1]3'!$G10</f>
        <v>513863</v>
      </c>
      <c r="H5" s="25">
        <f>'[1]3'!$H10</f>
        <v>670007</v>
      </c>
      <c r="I5" s="23">
        <f>'[1]3'!$P10</f>
        <v>626435</v>
      </c>
      <c r="J5" s="23">
        <f>'[1]3'!$Y10</f>
        <v>644432</v>
      </c>
      <c r="K5" s="23">
        <f>'[1]3'!$AA10</f>
        <v>675104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814802</v>
      </c>
      <c r="D6" s="23">
        <f>'[1]3'!$D11</f>
        <v>721061</v>
      </c>
      <c r="E6" s="23">
        <f>'[1]3'!$E11</f>
        <v>838410</v>
      </c>
      <c r="F6" s="24">
        <f>'[1]3'!$F11</f>
        <v>985143</v>
      </c>
      <c r="G6" s="23">
        <f>'[1]3'!$G11</f>
        <v>969643</v>
      </c>
      <c r="H6" s="25">
        <f>'[1]3'!$H11</f>
        <v>894742</v>
      </c>
      <c r="I6" s="23">
        <f>'[1]3'!$P11</f>
        <v>973617</v>
      </c>
      <c r="J6" s="23">
        <f>'[1]3'!$Y11</f>
        <v>1046599</v>
      </c>
      <c r="K6" s="23">
        <f>'[1]3'!$AA11</f>
        <v>1103533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170067.18900000001</v>
      </c>
      <c r="D7" s="23">
        <f>'[1]3'!$D12</f>
        <v>182232.552</v>
      </c>
      <c r="E7" s="23">
        <f>'[1]3'!$E12</f>
        <v>202074</v>
      </c>
      <c r="F7" s="24">
        <f>'[1]3'!$F12</f>
        <v>288131</v>
      </c>
      <c r="G7" s="23">
        <f>'[1]3'!$G12</f>
        <v>282457</v>
      </c>
      <c r="H7" s="25">
        <f>'[1]3'!$H12</f>
        <v>228913</v>
      </c>
      <c r="I7" s="23">
        <f>'[1]3'!$P12</f>
        <v>292540</v>
      </c>
      <c r="J7" s="23">
        <f>'[1]3'!$Y12</f>
        <v>296083</v>
      </c>
      <c r="K7" s="23">
        <f>'[1]3'!$AA12</f>
        <v>310047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153909</v>
      </c>
      <c r="D8" s="23">
        <f>'[1]3'!$D13</f>
        <v>162613</v>
      </c>
      <c r="E8" s="23">
        <f>'[1]3'!$E13</f>
        <v>230827</v>
      </c>
      <c r="F8" s="24">
        <f>'[1]3'!$F13</f>
        <v>270229</v>
      </c>
      <c r="G8" s="23">
        <f>'[1]3'!$G13</f>
        <v>270229</v>
      </c>
      <c r="H8" s="25">
        <f>'[1]3'!$H13</f>
        <v>203536</v>
      </c>
      <c r="I8" s="23">
        <f>'[1]3'!$P13</f>
        <v>222326</v>
      </c>
      <c r="J8" s="23">
        <f>'[1]3'!$Y13</f>
        <v>242147</v>
      </c>
      <c r="K8" s="23">
        <f>'[1]3'!$AA13</f>
        <v>253420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1934257.189</v>
      </c>
      <c r="D19" s="28">
        <f t="shared" ref="D19:K19" si="1">SUM(D4:D18)</f>
        <v>1985385.5519999999</v>
      </c>
      <c r="E19" s="28">
        <f t="shared" si="1"/>
        <v>2329906</v>
      </c>
      <c r="F19" s="29">
        <f t="shared" si="1"/>
        <v>2497952</v>
      </c>
      <c r="G19" s="28">
        <f t="shared" si="1"/>
        <v>2489760</v>
      </c>
      <c r="H19" s="30">
        <f t="shared" si="1"/>
        <v>2489760</v>
      </c>
      <c r="I19" s="28">
        <f t="shared" si="1"/>
        <v>2630481</v>
      </c>
      <c r="J19" s="28">
        <f t="shared" si="1"/>
        <v>2767560</v>
      </c>
      <c r="K19" s="28">
        <f t="shared" si="1"/>
        <v>2905938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1033142.189</v>
      </c>
      <c r="D4" s="52">
        <f t="shared" ref="D4:K4" si="0">SUM(D5:D7)</f>
        <v>1200136.5520000001</v>
      </c>
      <c r="E4" s="52">
        <f t="shared" si="0"/>
        <v>1371129</v>
      </c>
      <c r="F4" s="53">
        <f t="shared" si="0"/>
        <v>1492215</v>
      </c>
      <c r="G4" s="52">
        <f t="shared" si="0"/>
        <v>1529301</v>
      </c>
      <c r="H4" s="54">
        <f t="shared" si="0"/>
        <v>1527107</v>
      </c>
      <c r="I4" s="52">
        <f t="shared" si="0"/>
        <v>1668481</v>
      </c>
      <c r="J4" s="52">
        <f t="shared" si="0"/>
        <v>1748116</v>
      </c>
      <c r="K4" s="52">
        <f t="shared" si="0"/>
        <v>1835519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692531</v>
      </c>
      <c r="D5" s="34">
        <f>B.2!F5</f>
        <v>848598.4</v>
      </c>
      <c r="E5" s="34">
        <f>B.2!G5</f>
        <v>1015767</v>
      </c>
      <c r="F5" s="35">
        <f>B.2!H5</f>
        <v>1093582</v>
      </c>
      <c r="G5" s="34">
        <f>B.2!I5</f>
        <v>1152521</v>
      </c>
      <c r="H5" s="36">
        <f>B.2!J5</f>
        <v>1155427</v>
      </c>
      <c r="I5" s="34">
        <f>B.2!K5</f>
        <v>1282962</v>
      </c>
      <c r="J5" s="34">
        <f>B.2!L5</f>
        <v>1343338</v>
      </c>
      <c r="K5" s="36">
        <f>B.2!M5</f>
        <v>1410504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340598.18900000001</v>
      </c>
      <c r="D6" s="23">
        <f>B.2!F8</f>
        <v>351481.152</v>
      </c>
      <c r="E6" s="23">
        <f>B.2!G8</f>
        <v>355036</v>
      </c>
      <c r="F6" s="24">
        <f>B.2!H8</f>
        <v>398633</v>
      </c>
      <c r="G6" s="23">
        <f>B.2!I8</f>
        <v>376745</v>
      </c>
      <c r="H6" s="25">
        <f>B.2!J8</f>
        <v>371603</v>
      </c>
      <c r="I6" s="23">
        <f>B.2!K8</f>
        <v>385519</v>
      </c>
      <c r="J6" s="23">
        <f>B.2!L8</f>
        <v>404778</v>
      </c>
      <c r="K6" s="25">
        <f>B.2!M8</f>
        <v>425015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13</v>
      </c>
      <c r="D7" s="39">
        <f>B.2!F47</f>
        <v>57</v>
      </c>
      <c r="E7" s="39">
        <f>B.2!G47</f>
        <v>326</v>
      </c>
      <c r="F7" s="38">
        <f>B.2!H47</f>
        <v>0</v>
      </c>
      <c r="G7" s="39">
        <f>B.2!I47</f>
        <v>35</v>
      </c>
      <c r="H7" s="40">
        <f>B.2!J47</f>
        <v>77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732326</v>
      </c>
      <c r="D8" s="52">
        <f t="shared" ref="D8:K8" si="1">SUM(D9:D15)</f>
        <v>591367</v>
      </c>
      <c r="E8" s="52">
        <f t="shared" si="1"/>
        <v>753308</v>
      </c>
      <c r="F8" s="53">
        <f t="shared" si="1"/>
        <v>839119</v>
      </c>
      <c r="G8" s="52">
        <f t="shared" si="1"/>
        <v>793841</v>
      </c>
      <c r="H8" s="54">
        <f t="shared" si="1"/>
        <v>812014</v>
      </c>
      <c r="I8" s="52">
        <f t="shared" si="1"/>
        <v>780616</v>
      </c>
      <c r="J8" s="52">
        <f t="shared" si="1"/>
        <v>838121</v>
      </c>
      <c r="K8" s="52">
        <f t="shared" si="1"/>
        <v>881409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35678</v>
      </c>
      <c r="D9" s="34">
        <f>B.2!F52</f>
        <v>516</v>
      </c>
      <c r="E9" s="34">
        <f>B.2!G52</f>
        <v>365</v>
      </c>
      <c r="F9" s="35">
        <f>B.2!H52</f>
        <v>1670</v>
      </c>
      <c r="G9" s="34">
        <f>B.2!I52</f>
        <v>1670</v>
      </c>
      <c r="H9" s="36">
        <f>B.2!J52</f>
        <v>824</v>
      </c>
      <c r="I9" s="34">
        <f>B.2!K52</f>
        <v>1747</v>
      </c>
      <c r="J9" s="34">
        <f>B.2!L52</f>
        <v>1840</v>
      </c>
      <c r="K9" s="36">
        <f>B.2!M52</f>
        <v>1933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1025</v>
      </c>
      <c r="D10" s="23">
        <f>B.2!F59</f>
        <v>804</v>
      </c>
      <c r="E10" s="23">
        <f>B.2!G59</f>
        <v>6049</v>
      </c>
      <c r="F10" s="24">
        <f>B.2!H59</f>
        <v>1157</v>
      </c>
      <c r="G10" s="23">
        <f>B.2!I59</f>
        <v>1157</v>
      </c>
      <c r="H10" s="25">
        <f>B.2!J59</f>
        <v>567</v>
      </c>
      <c r="I10" s="23">
        <f>B.2!K59</f>
        <v>1321</v>
      </c>
      <c r="J10" s="23">
        <f>B.2!L59</f>
        <v>1684</v>
      </c>
      <c r="K10" s="25">
        <f>B.2!M59</f>
        <v>1768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16607</v>
      </c>
      <c r="F13" s="24">
        <f>B.2!H64</f>
        <v>13500</v>
      </c>
      <c r="G13" s="23">
        <f>B.2!I64</f>
        <v>10500</v>
      </c>
      <c r="H13" s="25">
        <f>B.2!J64</f>
        <v>5785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691989</v>
      </c>
      <c r="D14" s="23">
        <f>B.2!F72</f>
        <v>587284</v>
      </c>
      <c r="E14" s="23">
        <f>B.2!G72</f>
        <v>713172</v>
      </c>
      <c r="F14" s="24">
        <f>B.2!H72</f>
        <v>803011</v>
      </c>
      <c r="G14" s="23">
        <f>B.2!I72</f>
        <v>760733</v>
      </c>
      <c r="H14" s="25">
        <f>B.2!J72</f>
        <v>783473</v>
      </c>
      <c r="I14" s="23">
        <f>B.2!K72</f>
        <v>756768</v>
      </c>
      <c r="J14" s="23">
        <f>B.2!L72</f>
        <v>812206</v>
      </c>
      <c r="K14" s="25">
        <f>B.2!M72</f>
        <v>854198</v>
      </c>
    </row>
    <row r="15" spans="1:27" s="15" customFormat="1" ht="12.75" customHeight="1" x14ac:dyDescent="0.2">
      <c r="A15" s="21"/>
      <c r="B15" s="22" t="s">
        <v>34</v>
      </c>
      <c r="C15" s="38">
        <f>B.2!E73</f>
        <v>3634</v>
      </c>
      <c r="D15" s="39">
        <f>B.2!F73</f>
        <v>2763</v>
      </c>
      <c r="E15" s="39">
        <f>B.2!G73</f>
        <v>17115</v>
      </c>
      <c r="F15" s="38">
        <f>B.2!H73</f>
        <v>19781</v>
      </c>
      <c r="G15" s="39">
        <f>B.2!I73</f>
        <v>19781</v>
      </c>
      <c r="H15" s="40">
        <f>B.2!J73</f>
        <v>21365</v>
      </c>
      <c r="I15" s="39">
        <f>B.2!K73</f>
        <v>20780</v>
      </c>
      <c r="J15" s="39">
        <f>B.2!L73</f>
        <v>22391</v>
      </c>
      <c r="K15" s="40">
        <f>B.2!M73</f>
        <v>23510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167912</v>
      </c>
      <c r="D16" s="52">
        <f t="shared" ref="D16:K16" si="2">SUM(D17:D23)</f>
        <v>190439</v>
      </c>
      <c r="E16" s="52">
        <f t="shared" si="2"/>
        <v>205469</v>
      </c>
      <c r="F16" s="53">
        <f t="shared" si="2"/>
        <v>166618</v>
      </c>
      <c r="G16" s="52">
        <f t="shared" si="2"/>
        <v>166618</v>
      </c>
      <c r="H16" s="54">
        <f t="shared" si="2"/>
        <v>150639</v>
      </c>
      <c r="I16" s="52">
        <f t="shared" si="2"/>
        <v>174404</v>
      </c>
      <c r="J16" s="52">
        <f t="shared" si="2"/>
        <v>174344</v>
      </c>
      <c r="K16" s="52">
        <f t="shared" si="2"/>
        <v>189010</v>
      </c>
    </row>
    <row r="17" spans="1:11" s="15" customFormat="1" ht="12.75" customHeight="1" x14ac:dyDescent="0.2">
      <c r="A17" s="21"/>
      <c r="B17" s="22" t="s">
        <v>36</v>
      </c>
      <c r="C17" s="35">
        <f>B.2!E78</f>
        <v>139909</v>
      </c>
      <c r="D17" s="34">
        <f>B.2!F78</f>
        <v>157407</v>
      </c>
      <c r="E17" s="34">
        <f>B.2!G78</f>
        <v>182084</v>
      </c>
      <c r="F17" s="35">
        <f>B.2!H78</f>
        <v>106005</v>
      </c>
      <c r="G17" s="34">
        <f>B.2!I78</f>
        <v>118826</v>
      </c>
      <c r="H17" s="36">
        <f>B.2!J78</f>
        <v>118911</v>
      </c>
      <c r="I17" s="34">
        <f>B.2!K78</f>
        <v>135881</v>
      </c>
      <c r="J17" s="34">
        <f>B.2!L78</f>
        <v>135754</v>
      </c>
      <c r="K17" s="36">
        <f>B.2!M78</f>
        <v>148487</v>
      </c>
    </row>
    <row r="18" spans="1:11" s="15" customFormat="1" ht="12.75" customHeight="1" x14ac:dyDescent="0.2">
      <c r="A18" s="21"/>
      <c r="B18" s="22" t="s">
        <v>37</v>
      </c>
      <c r="C18" s="24">
        <f>B.2!E81</f>
        <v>27519</v>
      </c>
      <c r="D18" s="23">
        <f>B.2!F81</f>
        <v>27785</v>
      </c>
      <c r="E18" s="23">
        <f>B.2!G81</f>
        <v>22900</v>
      </c>
      <c r="F18" s="24">
        <f>B.2!H81</f>
        <v>59438</v>
      </c>
      <c r="G18" s="23">
        <f>B.2!I81</f>
        <v>46617</v>
      </c>
      <c r="H18" s="25">
        <f>B.2!J81</f>
        <v>31225</v>
      </c>
      <c r="I18" s="23">
        <f>B.2!K81</f>
        <v>36425</v>
      </c>
      <c r="J18" s="23">
        <f>B.2!L81</f>
        <v>37670</v>
      </c>
      <c r="K18" s="25">
        <f>B.2!M81</f>
        <v>39554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7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484</v>
      </c>
      <c r="D23" s="39">
        <f>B.2!F88</f>
        <v>5247</v>
      </c>
      <c r="E23" s="39">
        <f>B.2!G88</f>
        <v>485</v>
      </c>
      <c r="F23" s="38">
        <f>B.2!H88</f>
        <v>1175</v>
      </c>
      <c r="G23" s="39">
        <f>B.2!I88</f>
        <v>1175</v>
      </c>
      <c r="H23" s="40">
        <f>B.2!J88</f>
        <v>496</v>
      </c>
      <c r="I23" s="39">
        <f>B.2!K88</f>
        <v>2098</v>
      </c>
      <c r="J23" s="39">
        <f>B.2!L88</f>
        <v>920</v>
      </c>
      <c r="K23" s="40">
        <f>B.2!M88</f>
        <v>969</v>
      </c>
    </row>
    <row r="24" spans="1:11" s="15" customFormat="1" ht="12.75" customHeight="1" x14ac:dyDescent="0.2">
      <c r="A24" s="21"/>
      <c r="B24" s="63" t="s">
        <v>43</v>
      </c>
      <c r="C24" s="52">
        <f>B.2!E90</f>
        <v>877</v>
      </c>
      <c r="D24" s="52">
        <f>B.2!F90</f>
        <v>3443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6980</v>
      </c>
      <c r="J24" s="52">
        <f>B.2!L90</f>
        <v>6979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1934257.189</v>
      </c>
      <c r="D26" s="28">
        <f t="shared" ref="D26:K26" si="3">+D4+D8+D16+D24</f>
        <v>1985385.5520000001</v>
      </c>
      <c r="E26" s="28">
        <f t="shared" si="3"/>
        <v>2329906</v>
      </c>
      <c r="F26" s="29">
        <f t="shared" si="3"/>
        <v>2497952</v>
      </c>
      <c r="G26" s="28">
        <f t="shared" si="3"/>
        <v>2489760</v>
      </c>
      <c r="H26" s="30">
        <f t="shared" si="3"/>
        <v>2489760</v>
      </c>
      <c r="I26" s="28">
        <f t="shared" si="3"/>
        <v>2630481</v>
      </c>
      <c r="J26" s="28">
        <f t="shared" si="3"/>
        <v>2767560</v>
      </c>
      <c r="K26" s="28">
        <f t="shared" si="3"/>
        <v>2905938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15140</v>
      </c>
      <c r="D4" s="23">
        <f>'[1]3'!$D203</f>
        <v>13671</v>
      </c>
      <c r="E4" s="23">
        <f>'[1]3'!$E203</f>
        <v>13453</v>
      </c>
      <c r="F4" s="35">
        <f>'[1]3'!$F203</f>
        <v>16078</v>
      </c>
      <c r="G4" s="34">
        <f>'[1]3'!$G203</f>
        <v>16078</v>
      </c>
      <c r="H4" s="36">
        <f>'[1]3'!$H203</f>
        <v>12329</v>
      </c>
      <c r="I4" s="23">
        <f>'[1]3'!$P203</f>
        <v>16818</v>
      </c>
      <c r="J4" s="23">
        <f>'[1]3'!$Y203</f>
        <v>17497</v>
      </c>
      <c r="K4" s="23">
        <f>'[1]3'!$AA203</f>
        <v>18371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Management Services</v>
      </c>
      <c r="C5" s="23">
        <f>'[1]3'!$C204</f>
        <v>153778</v>
      </c>
      <c r="D5" s="23">
        <f>'[1]3'!$D204</f>
        <v>165035</v>
      </c>
      <c r="E5" s="23">
        <f>'[1]3'!$E204</f>
        <v>205556</v>
      </c>
      <c r="F5" s="24">
        <f>'[1]3'!$F204</f>
        <v>190296</v>
      </c>
      <c r="G5" s="23">
        <f>'[1]3'!$G204</f>
        <v>183841</v>
      </c>
      <c r="H5" s="25">
        <f>'[1]3'!$H204</f>
        <v>187586</v>
      </c>
      <c r="I5" s="23">
        <f>'[1]3'!$P204</f>
        <v>218257</v>
      </c>
      <c r="J5" s="23">
        <f>'[1]3'!$Y204</f>
        <v>258412</v>
      </c>
      <c r="K5" s="23">
        <f>'[1]3'!$AA204</f>
        <v>269953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201779</v>
      </c>
      <c r="D6" s="23">
        <f>'[1]3'!$D205</f>
        <v>211052</v>
      </c>
      <c r="E6" s="23">
        <f>'[1]3'!$E205</f>
        <v>235522</v>
      </c>
      <c r="F6" s="24">
        <f>'[1]3'!$F205</f>
        <v>238149</v>
      </c>
      <c r="G6" s="23">
        <f>'[1]3'!$G205</f>
        <v>253649</v>
      </c>
      <c r="H6" s="25">
        <f>'[1]3'!$H205</f>
        <v>292647</v>
      </c>
      <c r="I6" s="23">
        <f>'[1]3'!$P205</f>
        <v>280488</v>
      </c>
      <c r="J6" s="23">
        <f>'[1]3'!$Y205</f>
        <v>262390</v>
      </c>
      <c r="K6" s="23">
        <f>'[1]3'!$AA205</f>
        <v>275510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370697</v>
      </c>
      <c r="D19" s="28">
        <f t="shared" ref="D19:K19" si="1">SUM(D4:D18)</f>
        <v>389758</v>
      </c>
      <c r="E19" s="28">
        <f t="shared" si="1"/>
        <v>454531</v>
      </c>
      <c r="F19" s="29">
        <f t="shared" si="1"/>
        <v>444523</v>
      </c>
      <c r="G19" s="28">
        <f t="shared" si="1"/>
        <v>453568</v>
      </c>
      <c r="H19" s="30">
        <f t="shared" si="1"/>
        <v>492562</v>
      </c>
      <c r="I19" s="28">
        <f t="shared" si="1"/>
        <v>515563</v>
      </c>
      <c r="J19" s="28">
        <f t="shared" si="1"/>
        <v>538299</v>
      </c>
      <c r="K19" s="28">
        <f t="shared" si="1"/>
        <v>563834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342724</v>
      </c>
      <c r="D4" s="52">
        <f t="shared" ref="D4:K4" si="0">SUM(D5:D7)</f>
        <v>354070</v>
      </c>
      <c r="E4" s="52">
        <f t="shared" si="0"/>
        <v>426881</v>
      </c>
      <c r="F4" s="53">
        <f t="shared" si="0"/>
        <v>413837</v>
      </c>
      <c r="G4" s="52">
        <f t="shared" si="0"/>
        <v>426819</v>
      </c>
      <c r="H4" s="54">
        <f t="shared" si="0"/>
        <v>474561</v>
      </c>
      <c r="I4" s="52">
        <f t="shared" si="0"/>
        <v>483070</v>
      </c>
      <c r="J4" s="52">
        <f t="shared" si="0"/>
        <v>507340</v>
      </c>
      <c r="K4" s="52">
        <f t="shared" si="0"/>
        <v>532704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191045</v>
      </c>
      <c r="D5" s="34">
        <f>'[1]3'!D$225</f>
        <v>211778</v>
      </c>
      <c r="E5" s="34">
        <f>'[1]3'!E$225</f>
        <v>274606</v>
      </c>
      <c r="F5" s="35">
        <f>'[1]3'!F$225</f>
        <v>276345</v>
      </c>
      <c r="G5" s="34">
        <f>'[1]3'!G$225</f>
        <v>297519</v>
      </c>
      <c r="H5" s="36">
        <f>'[1]3'!H$225</f>
        <v>314713</v>
      </c>
      <c r="I5" s="34">
        <f>'[1]3'!P$225</f>
        <v>339083</v>
      </c>
      <c r="J5" s="34">
        <f>'[1]3'!Y$225</f>
        <v>346543</v>
      </c>
      <c r="K5" s="36">
        <f>'[1]3'!AA$225</f>
        <v>363870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151666</v>
      </c>
      <c r="D6" s="23">
        <f>'[1]3'!D$228</f>
        <v>142235</v>
      </c>
      <c r="E6" s="23">
        <f>'[1]3'!E$228</f>
        <v>151949</v>
      </c>
      <c r="F6" s="24">
        <f>'[1]3'!F$228</f>
        <v>137492</v>
      </c>
      <c r="G6" s="23">
        <f>'[1]3'!G$228</f>
        <v>129265</v>
      </c>
      <c r="H6" s="25">
        <f>'[1]3'!H$228</f>
        <v>159771</v>
      </c>
      <c r="I6" s="23">
        <f>'[1]3'!P$228</f>
        <v>143987</v>
      </c>
      <c r="J6" s="23">
        <f>'[1]3'!Y$228</f>
        <v>160797</v>
      </c>
      <c r="K6" s="25">
        <f>'[1]3'!AA$228</f>
        <v>168834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13</v>
      </c>
      <c r="D7" s="39">
        <f>'[1]3'!D$267</f>
        <v>57</v>
      </c>
      <c r="E7" s="39">
        <f>'[1]3'!E$267</f>
        <v>326</v>
      </c>
      <c r="F7" s="38">
        <f>'[1]3'!F$267</f>
        <v>0</v>
      </c>
      <c r="G7" s="39">
        <f>'[1]3'!G$267</f>
        <v>35</v>
      </c>
      <c r="H7" s="40">
        <f>'[1]3'!H$267</f>
        <v>77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3654</v>
      </c>
      <c r="D8" s="52">
        <f t="shared" ref="D8:K8" si="1">SUM(D9:D15)</f>
        <v>2149</v>
      </c>
      <c r="E8" s="52">
        <f t="shared" si="1"/>
        <v>5913</v>
      </c>
      <c r="F8" s="53">
        <f t="shared" si="1"/>
        <v>6509</v>
      </c>
      <c r="G8" s="52">
        <f t="shared" si="1"/>
        <v>6509</v>
      </c>
      <c r="H8" s="54">
        <f t="shared" si="1"/>
        <v>5240</v>
      </c>
      <c r="I8" s="52">
        <f t="shared" si="1"/>
        <v>7009</v>
      </c>
      <c r="J8" s="52">
        <f t="shared" si="1"/>
        <v>7585</v>
      </c>
      <c r="K8" s="52">
        <f t="shared" si="1"/>
        <v>7964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678</v>
      </c>
      <c r="D9" s="34">
        <f>'[1]3'!D$271</f>
        <v>516</v>
      </c>
      <c r="E9" s="34">
        <f>'[1]3'!E$271</f>
        <v>365</v>
      </c>
      <c r="F9" s="35">
        <f>'[1]3'!F$271</f>
        <v>1670</v>
      </c>
      <c r="G9" s="34">
        <f>'[1]3'!G$271</f>
        <v>1670</v>
      </c>
      <c r="H9" s="36">
        <f>'[1]3'!H$271</f>
        <v>824</v>
      </c>
      <c r="I9" s="34">
        <f>'[1]3'!P$271</f>
        <v>1747</v>
      </c>
      <c r="J9" s="34">
        <f>'[1]3'!Y$271</f>
        <v>1840</v>
      </c>
      <c r="K9" s="36">
        <f>'[1]3'!AA$271</f>
        <v>1933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1025</v>
      </c>
      <c r="D10" s="23">
        <f>'[1]3'!D$278</f>
        <v>810</v>
      </c>
      <c r="E10" s="23">
        <f>'[1]3'!E$278</f>
        <v>2809</v>
      </c>
      <c r="F10" s="24">
        <f>'[1]3'!F$278</f>
        <v>1157</v>
      </c>
      <c r="G10" s="23">
        <f>'[1]3'!G$278</f>
        <v>1157</v>
      </c>
      <c r="H10" s="25">
        <f>'[1]3'!H$278</f>
        <v>533</v>
      </c>
      <c r="I10" s="23">
        <f>'[1]3'!P$278</f>
        <v>1321</v>
      </c>
      <c r="J10" s="23">
        <f>'[1]3'!Y$278</f>
        <v>1684</v>
      </c>
      <c r="K10" s="25">
        <f>'[1]3'!AA$278</f>
        <v>1768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1951</v>
      </c>
      <c r="D15" s="39">
        <f>'[1]3'!D$291</f>
        <v>823</v>
      </c>
      <c r="E15" s="39">
        <f>'[1]3'!E$291</f>
        <v>2739</v>
      </c>
      <c r="F15" s="38">
        <f>'[1]3'!F$291</f>
        <v>3682</v>
      </c>
      <c r="G15" s="39">
        <f>'[1]3'!G$291</f>
        <v>3682</v>
      </c>
      <c r="H15" s="40">
        <f>'[1]3'!H$291</f>
        <v>3883</v>
      </c>
      <c r="I15" s="39">
        <f>'[1]3'!P$291</f>
        <v>3941</v>
      </c>
      <c r="J15" s="39">
        <f>'[1]3'!Y$291</f>
        <v>4061</v>
      </c>
      <c r="K15" s="40">
        <f>'[1]3'!AA$291</f>
        <v>4263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23442</v>
      </c>
      <c r="D16" s="52">
        <f t="shared" ref="D16:K16" si="2">SUM(D17:D23)</f>
        <v>30096</v>
      </c>
      <c r="E16" s="52">
        <f t="shared" si="2"/>
        <v>21737</v>
      </c>
      <c r="F16" s="53">
        <f t="shared" si="2"/>
        <v>24177</v>
      </c>
      <c r="G16" s="52">
        <f t="shared" si="2"/>
        <v>20240</v>
      </c>
      <c r="H16" s="54">
        <f t="shared" si="2"/>
        <v>12761</v>
      </c>
      <c r="I16" s="52">
        <f t="shared" si="2"/>
        <v>24213</v>
      </c>
      <c r="J16" s="52">
        <f t="shared" si="2"/>
        <v>22060</v>
      </c>
      <c r="K16" s="52">
        <f t="shared" si="2"/>
        <v>23166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0</v>
      </c>
      <c r="D17" s="34">
        <f>'[1]3'!D$295</f>
        <v>0</v>
      </c>
      <c r="E17" s="34">
        <f>'[1]3'!E$295</f>
        <v>24</v>
      </c>
      <c r="F17" s="35">
        <f>'[1]3'!F$295</f>
        <v>0</v>
      </c>
      <c r="G17" s="34">
        <f>'[1]3'!G$295</f>
        <v>0</v>
      </c>
      <c r="H17" s="36">
        <f>'[1]3'!H$295</f>
        <v>0</v>
      </c>
      <c r="I17" s="34">
        <f>'[1]3'!P$295</f>
        <v>0</v>
      </c>
      <c r="J17" s="34">
        <f>'[1]3'!Y$295</f>
        <v>0</v>
      </c>
      <c r="K17" s="36">
        <f>'[1]3'!AA$295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22958</v>
      </c>
      <c r="D18" s="23">
        <f>'[1]3'!D$298</f>
        <v>24849</v>
      </c>
      <c r="E18" s="23">
        <f>'[1]3'!E$298</f>
        <v>21228</v>
      </c>
      <c r="F18" s="24">
        <f>'[1]3'!F$298</f>
        <v>23002</v>
      </c>
      <c r="G18" s="23">
        <f>'[1]3'!G$298</f>
        <v>19065</v>
      </c>
      <c r="H18" s="25">
        <f>'[1]3'!H$298</f>
        <v>12258</v>
      </c>
      <c r="I18" s="23">
        <f>'[1]3'!P$298</f>
        <v>22115</v>
      </c>
      <c r="J18" s="23">
        <f>'[1]3'!Y$298</f>
        <v>21140</v>
      </c>
      <c r="K18" s="25">
        <f>'[1]3'!AA$298</f>
        <v>22197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7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484</v>
      </c>
      <c r="D23" s="39">
        <f>'[1]3'!D$305</f>
        <v>5247</v>
      </c>
      <c r="E23" s="39">
        <f>'[1]3'!E$305</f>
        <v>485</v>
      </c>
      <c r="F23" s="38">
        <f>'[1]3'!F$305</f>
        <v>1175</v>
      </c>
      <c r="G23" s="39">
        <f>'[1]3'!G$305</f>
        <v>1175</v>
      </c>
      <c r="H23" s="40">
        <f>'[1]3'!H$305</f>
        <v>496</v>
      </c>
      <c r="I23" s="39">
        <f>'[1]3'!P$305</f>
        <v>2098</v>
      </c>
      <c r="J23" s="39">
        <f>'[1]3'!Y$305</f>
        <v>920</v>
      </c>
      <c r="K23" s="40">
        <f>'[1]3'!AA$305</f>
        <v>969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877</v>
      </c>
      <c r="D24" s="52">
        <f>'[1]3'!D$306</f>
        <v>3443</v>
      </c>
      <c r="E24" s="52">
        <f>'[1]3'!E$306</f>
        <v>0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1271</v>
      </c>
      <c r="J24" s="52">
        <f>'[1]3'!Y$306</f>
        <v>1314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370697</v>
      </c>
      <c r="D26" s="28">
        <f t="shared" ref="D26:K26" si="3">+D4+D8+D16+D24</f>
        <v>389758</v>
      </c>
      <c r="E26" s="28">
        <f t="shared" si="3"/>
        <v>454531</v>
      </c>
      <c r="F26" s="29">
        <f t="shared" si="3"/>
        <v>444523</v>
      </c>
      <c r="G26" s="28">
        <f t="shared" si="3"/>
        <v>453568</v>
      </c>
      <c r="H26" s="30">
        <f t="shared" si="3"/>
        <v>492562</v>
      </c>
      <c r="I26" s="28">
        <f t="shared" si="3"/>
        <v>515563</v>
      </c>
      <c r="J26" s="28">
        <f t="shared" si="3"/>
        <v>538299</v>
      </c>
      <c r="K26" s="28">
        <f t="shared" si="3"/>
        <v>563834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PROPER('[1]3'!$B$10)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161129</v>
      </c>
      <c r="D4" s="23">
        <f>'[1]3'!$D353</f>
        <v>235833</v>
      </c>
      <c r="E4" s="23">
        <f>'[1]3'!$E353</f>
        <v>262964</v>
      </c>
      <c r="F4" s="35">
        <f>'[1]3'!$F353</f>
        <v>188080</v>
      </c>
      <c r="G4" s="34">
        <f>'[1]3'!$G353</f>
        <v>192017</v>
      </c>
      <c r="H4" s="36">
        <f>'[1]3'!$H353</f>
        <v>310218</v>
      </c>
      <c r="I4" s="23">
        <f>'[1]3'!$P353</f>
        <v>161714</v>
      </c>
      <c r="J4" s="23">
        <f>'[1]3'!$Y353</f>
        <v>166015</v>
      </c>
      <c r="K4" s="23">
        <f>'[1]3'!$AA353</f>
        <v>172767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Services to Older Persons</v>
      </c>
      <c r="C5" s="23">
        <f>'[1]3'!$C354</f>
        <v>105191</v>
      </c>
      <c r="D5" s="23">
        <f>'[1]3'!$D354</f>
        <v>107694</v>
      </c>
      <c r="E5" s="23">
        <f>'[1]3'!$E354</f>
        <v>116967</v>
      </c>
      <c r="F5" s="24">
        <f>'[1]3'!$F354</f>
        <v>111277</v>
      </c>
      <c r="G5" s="23">
        <f>'[1]3'!$G354</f>
        <v>111277</v>
      </c>
      <c r="H5" s="25">
        <f>'[1]3'!$H354</f>
        <v>114263</v>
      </c>
      <c r="I5" s="23">
        <f>'[1]3'!$P354</f>
        <v>146358</v>
      </c>
      <c r="J5" s="23">
        <f>'[1]3'!$Y354</f>
        <v>152306</v>
      </c>
      <c r="K5" s="23">
        <f>'[1]3'!$AA354</f>
        <v>159921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Persons with Disabilities</v>
      </c>
      <c r="C6" s="23">
        <f>'[1]3'!$C355</f>
        <v>75590</v>
      </c>
      <c r="D6" s="23">
        <f>'[1]3'!$D355</f>
        <v>79423</v>
      </c>
      <c r="E6" s="23">
        <f>'[1]3'!$E355</f>
        <v>81103</v>
      </c>
      <c r="F6" s="24">
        <f>'[1]3'!$F355</f>
        <v>81223</v>
      </c>
      <c r="G6" s="23">
        <f>'[1]3'!$G355</f>
        <v>81223</v>
      </c>
      <c r="H6" s="25">
        <f>'[1]3'!$H355</f>
        <v>79851</v>
      </c>
      <c r="I6" s="23">
        <f>'[1]3'!$P355</f>
        <v>121835</v>
      </c>
      <c r="J6" s="23">
        <f>'[1]3'!$Y355</f>
        <v>126287</v>
      </c>
      <c r="K6" s="23">
        <f>'[1]3'!$AA355</f>
        <v>132601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70185</v>
      </c>
      <c r="D7" s="23">
        <f>'[1]3'!$D356</f>
        <v>91223</v>
      </c>
      <c r="E7" s="23">
        <f>'[1]3'!$E356</f>
        <v>130812</v>
      </c>
      <c r="F7" s="24">
        <f>'[1]3'!$F356</f>
        <v>116293</v>
      </c>
      <c r="G7" s="23">
        <f>'[1]3'!$G356</f>
        <v>116293</v>
      </c>
      <c r="H7" s="25">
        <f>'[1]3'!$H356</f>
        <v>150621</v>
      </c>
      <c r="I7" s="23">
        <f>'[1]3'!$P356</f>
        <v>182875</v>
      </c>
      <c r="J7" s="23">
        <f>'[1]3'!$Y356</f>
        <v>185447</v>
      </c>
      <c r="K7" s="23">
        <f>'[1]3'!$AA356</f>
        <v>194719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12687</v>
      </c>
      <c r="D8" s="23">
        <f>'[1]3'!$D357</f>
        <v>15548</v>
      </c>
      <c r="E8" s="23">
        <f>'[1]3'!$E357</f>
        <v>12218</v>
      </c>
      <c r="F8" s="24">
        <f>'[1]3'!$F357</f>
        <v>13053</v>
      </c>
      <c r="G8" s="23">
        <f>'[1]3'!$G357</f>
        <v>13053</v>
      </c>
      <c r="H8" s="25">
        <f>'[1]3'!$H357</f>
        <v>15054</v>
      </c>
      <c r="I8" s="23">
        <f>'[1]3'!$P357</f>
        <v>13653</v>
      </c>
      <c r="J8" s="23">
        <f>'[1]3'!$Y357</f>
        <v>14377</v>
      </c>
      <c r="K8" s="23">
        <f>'[1]3'!$AA357</f>
        <v>15096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424782</v>
      </c>
      <c r="D19" s="28">
        <f t="shared" ref="D19:K19" si="1">SUM(D4:D18)</f>
        <v>529721</v>
      </c>
      <c r="E19" s="28">
        <f t="shared" si="1"/>
        <v>604064</v>
      </c>
      <c r="F19" s="29">
        <f t="shared" si="1"/>
        <v>509926</v>
      </c>
      <c r="G19" s="28">
        <f t="shared" si="1"/>
        <v>513863</v>
      </c>
      <c r="H19" s="30">
        <f t="shared" si="1"/>
        <v>670007</v>
      </c>
      <c r="I19" s="28">
        <f t="shared" si="1"/>
        <v>626435</v>
      </c>
      <c r="J19" s="28">
        <f t="shared" si="1"/>
        <v>644432</v>
      </c>
      <c r="K19" s="28">
        <f t="shared" si="1"/>
        <v>675104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PROPER('[1]3'!$B$10)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156766</v>
      </c>
      <c r="D4" s="52">
        <f t="shared" ref="D4:K4" si="0">SUM(D5:D7)</f>
        <v>242509</v>
      </c>
      <c r="E4" s="52">
        <f t="shared" si="0"/>
        <v>253248</v>
      </c>
      <c r="F4" s="53">
        <f t="shared" si="0"/>
        <v>253525</v>
      </c>
      <c r="G4" s="52">
        <f t="shared" si="0"/>
        <v>253525</v>
      </c>
      <c r="H4" s="54">
        <f t="shared" si="0"/>
        <v>327056</v>
      </c>
      <c r="I4" s="52">
        <f t="shared" si="0"/>
        <v>320329</v>
      </c>
      <c r="J4" s="52">
        <f t="shared" si="0"/>
        <v>323439</v>
      </c>
      <c r="K4" s="52">
        <f t="shared" si="0"/>
        <v>339611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86604</v>
      </c>
      <c r="D5" s="34">
        <f>'[1]3'!D$375</f>
        <v>153708</v>
      </c>
      <c r="E5" s="34">
        <f>'[1]3'!E$375</f>
        <v>174327</v>
      </c>
      <c r="F5" s="35">
        <f>'[1]3'!F$375</f>
        <v>175836</v>
      </c>
      <c r="G5" s="34">
        <f>'[1]3'!G$375</f>
        <v>175836</v>
      </c>
      <c r="H5" s="36">
        <f>'[1]3'!H$375</f>
        <v>252508</v>
      </c>
      <c r="I5" s="34">
        <f>'[1]3'!P$375</f>
        <v>238844</v>
      </c>
      <c r="J5" s="34">
        <f>'[1]3'!Y$375</f>
        <v>241601</v>
      </c>
      <c r="K5" s="36">
        <f>'[1]3'!AA$375</f>
        <v>253681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70162</v>
      </c>
      <c r="D6" s="23">
        <f>'[1]3'!D$378</f>
        <v>88801</v>
      </c>
      <c r="E6" s="23">
        <f>'[1]3'!E$378</f>
        <v>78921</v>
      </c>
      <c r="F6" s="24">
        <f>'[1]3'!F$378</f>
        <v>77689</v>
      </c>
      <c r="G6" s="23">
        <f>'[1]3'!G$378</f>
        <v>77689</v>
      </c>
      <c r="H6" s="25">
        <f>'[1]3'!H$378</f>
        <v>74548</v>
      </c>
      <c r="I6" s="23">
        <f>'[1]3'!P$378</f>
        <v>81485</v>
      </c>
      <c r="J6" s="23">
        <f>'[1]3'!Y$378</f>
        <v>81838</v>
      </c>
      <c r="K6" s="25">
        <f>'[1]3'!AA$378</f>
        <v>85930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0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227976</v>
      </c>
      <c r="D8" s="52">
        <f t="shared" ref="D8:K8" si="1">SUM(D9:D15)</f>
        <v>201171</v>
      </c>
      <c r="E8" s="52">
        <f t="shared" si="1"/>
        <v>259506</v>
      </c>
      <c r="F8" s="53">
        <f t="shared" si="1"/>
        <v>215615</v>
      </c>
      <c r="G8" s="52">
        <f t="shared" si="1"/>
        <v>215615</v>
      </c>
      <c r="H8" s="54">
        <f t="shared" si="1"/>
        <v>253125</v>
      </c>
      <c r="I8" s="52">
        <f t="shared" si="1"/>
        <v>222230</v>
      </c>
      <c r="J8" s="52">
        <f t="shared" si="1"/>
        <v>234587</v>
      </c>
      <c r="K8" s="52">
        <f t="shared" si="1"/>
        <v>246317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-6</v>
      </c>
      <c r="E10" s="23">
        <f>'[1]3'!E$428</f>
        <v>19</v>
      </c>
      <c r="F10" s="24">
        <f>'[1]3'!F$428</f>
        <v>0</v>
      </c>
      <c r="G10" s="23">
        <f>'[1]3'!G$428</f>
        <v>0</v>
      </c>
      <c r="H10" s="25">
        <f>'[1]3'!H$428</f>
        <v>34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226654</v>
      </c>
      <c r="D14" s="23">
        <f>'[1]3'!D$440</f>
        <v>199695</v>
      </c>
      <c r="E14" s="23">
        <f>'[1]3'!E$440</f>
        <v>246925</v>
      </c>
      <c r="F14" s="24">
        <f>'[1]3'!F$440</f>
        <v>200667</v>
      </c>
      <c r="G14" s="23">
        <f>'[1]3'!G$440</f>
        <v>200667</v>
      </c>
      <c r="H14" s="25">
        <f>'[1]3'!H$440</f>
        <v>236893</v>
      </c>
      <c r="I14" s="23">
        <f>'[1]3'!P$440</f>
        <v>206647</v>
      </c>
      <c r="J14" s="23">
        <f>'[1]3'!Y$440</f>
        <v>217600</v>
      </c>
      <c r="K14" s="25">
        <f>'[1]3'!AA$440</f>
        <v>228480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1322</v>
      </c>
      <c r="D15" s="39">
        <f>'[1]3'!D$441</f>
        <v>1482</v>
      </c>
      <c r="E15" s="39">
        <f>'[1]3'!E$441</f>
        <v>12562</v>
      </c>
      <c r="F15" s="38">
        <f>'[1]3'!F$441</f>
        <v>14948</v>
      </c>
      <c r="G15" s="39">
        <f>'[1]3'!G$441</f>
        <v>14948</v>
      </c>
      <c r="H15" s="40">
        <f>'[1]3'!H$441</f>
        <v>16198</v>
      </c>
      <c r="I15" s="39">
        <f>'[1]3'!P$441</f>
        <v>15583</v>
      </c>
      <c r="J15" s="39">
        <f>'[1]3'!Y$441</f>
        <v>16987</v>
      </c>
      <c r="K15" s="40">
        <f>'[1]3'!AA$441</f>
        <v>17837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40040</v>
      </c>
      <c r="D16" s="52">
        <f t="shared" ref="D16:K16" si="2">SUM(D17:D23)</f>
        <v>86041</v>
      </c>
      <c r="E16" s="52">
        <f t="shared" si="2"/>
        <v>91310</v>
      </c>
      <c r="F16" s="53">
        <f t="shared" si="2"/>
        <v>40786</v>
      </c>
      <c r="G16" s="52">
        <f t="shared" si="2"/>
        <v>44723</v>
      </c>
      <c r="H16" s="54">
        <f t="shared" si="2"/>
        <v>89826</v>
      </c>
      <c r="I16" s="52">
        <f t="shared" si="2"/>
        <v>82435</v>
      </c>
      <c r="J16" s="52">
        <f t="shared" si="2"/>
        <v>84930</v>
      </c>
      <c r="K16" s="52">
        <f t="shared" si="2"/>
        <v>89176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38985</v>
      </c>
      <c r="D17" s="34">
        <f>'[1]3'!D$445</f>
        <v>85203</v>
      </c>
      <c r="E17" s="34">
        <f>'[1]3'!E$445</f>
        <v>91068</v>
      </c>
      <c r="F17" s="35">
        <f>'[1]3'!F$445</f>
        <v>33805</v>
      </c>
      <c r="G17" s="34">
        <f>'[1]3'!G$445</f>
        <v>39798</v>
      </c>
      <c r="H17" s="36">
        <f>'[1]3'!H$445</f>
        <v>86084</v>
      </c>
      <c r="I17" s="34">
        <f>'[1]3'!P$445</f>
        <v>77525</v>
      </c>
      <c r="J17" s="34">
        <f>'[1]3'!Y$445</f>
        <v>79613</v>
      </c>
      <c r="K17" s="36">
        <f>'[1]3'!AA$445</f>
        <v>83593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1055</v>
      </c>
      <c r="D18" s="23">
        <f>'[1]3'!D$448</f>
        <v>838</v>
      </c>
      <c r="E18" s="23">
        <f>'[1]3'!E$448</f>
        <v>242</v>
      </c>
      <c r="F18" s="24">
        <f>'[1]3'!F$448</f>
        <v>6981</v>
      </c>
      <c r="G18" s="23">
        <f>'[1]3'!G$448</f>
        <v>4925</v>
      </c>
      <c r="H18" s="25">
        <f>'[1]3'!H$448</f>
        <v>3742</v>
      </c>
      <c r="I18" s="23">
        <f>'[1]3'!P$448</f>
        <v>4910</v>
      </c>
      <c r="J18" s="23">
        <f>'[1]3'!Y$448</f>
        <v>5317</v>
      </c>
      <c r="K18" s="25">
        <f>'[1]3'!AA$448</f>
        <v>5583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0</v>
      </c>
      <c r="E24" s="52">
        <f>'[1]3'!E$456</f>
        <v>0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1441</v>
      </c>
      <c r="J24" s="52">
        <f>'[1]3'!Y$456</f>
        <v>1476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424782</v>
      </c>
      <c r="D26" s="28">
        <f t="shared" ref="D26:K26" si="3">+D4+D8+D16+D24</f>
        <v>529721</v>
      </c>
      <c r="E26" s="28">
        <f t="shared" si="3"/>
        <v>604064</v>
      </c>
      <c r="F26" s="29">
        <f t="shared" si="3"/>
        <v>509926</v>
      </c>
      <c r="G26" s="28">
        <f t="shared" si="3"/>
        <v>513863</v>
      </c>
      <c r="H26" s="30">
        <f t="shared" si="3"/>
        <v>670007</v>
      </c>
      <c r="I26" s="28">
        <f t="shared" si="3"/>
        <v>626435</v>
      </c>
      <c r="J26" s="28">
        <f t="shared" si="3"/>
        <v>644432</v>
      </c>
      <c r="K26" s="28">
        <f t="shared" si="3"/>
        <v>675104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PROPER('[1]3'!$B$11)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and Support</v>
      </c>
      <c r="C4" s="23">
        <f>'[1]3'!$C503</f>
        <v>334307</v>
      </c>
      <c r="D4" s="23">
        <f>'[1]3'!$D503</f>
        <v>324301</v>
      </c>
      <c r="E4" s="23">
        <f>'[1]3'!$E503</f>
        <v>355189</v>
      </c>
      <c r="F4" s="35">
        <f>'[1]3'!$F503</f>
        <v>368846</v>
      </c>
      <c r="G4" s="34">
        <f>'[1]3'!$G503</f>
        <v>368846</v>
      </c>
      <c r="H4" s="36">
        <f>'[1]3'!$H503</f>
        <v>344227</v>
      </c>
      <c r="I4" s="23">
        <f>'[1]3'!$P503</f>
        <v>91167</v>
      </c>
      <c r="J4" s="23">
        <f>'[1]3'!$Y503</f>
        <v>101710</v>
      </c>
      <c r="K4" s="23">
        <f>'[1]3'!$AA503</f>
        <v>111694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4893</v>
      </c>
      <c r="D5" s="23">
        <f>'[1]3'!$D504</f>
        <v>6148</v>
      </c>
      <c r="E5" s="23">
        <f>'[1]3'!$E504</f>
        <v>4600</v>
      </c>
      <c r="F5" s="24">
        <f>'[1]3'!$F504</f>
        <v>5611</v>
      </c>
      <c r="G5" s="23">
        <f>'[1]3'!$G504</f>
        <v>5611</v>
      </c>
      <c r="H5" s="25">
        <f>'[1]3'!$H504</f>
        <v>5920</v>
      </c>
      <c r="I5" s="23">
        <f>'[1]3'!$P504</f>
        <v>8844</v>
      </c>
      <c r="J5" s="23">
        <f>'[1]3'!$Y504</f>
        <v>9389</v>
      </c>
      <c r="K5" s="23">
        <f>'[1]3'!$AA504</f>
        <v>9858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>3. Child Care and Protection</v>
      </c>
      <c r="C6" s="23">
        <f>'[1]3'!$C505</f>
        <v>155518</v>
      </c>
      <c r="D6" s="23">
        <f>'[1]3'!$D505</f>
        <v>143247</v>
      </c>
      <c r="E6" s="23">
        <f>'[1]3'!$E505</f>
        <v>187003</v>
      </c>
      <c r="F6" s="24">
        <f>'[1]3'!$F505</f>
        <v>217263</v>
      </c>
      <c r="G6" s="23">
        <f>'[1]3'!$G505</f>
        <v>201763</v>
      </c>
      <c r="H6" s="25">
        <f>'[1]3'!$H505</f>
        <v>173201</v>
      </c>
      <c r="I6" s="23">
        <f>'[1]3'!$P505</f>
        <v>339985</v>
      </c>
      <c r="J6" s="23">
        <f>'[1]3'!$Y505</f>
        <v>354915</v>
      </c>
      <c r="K6" s="23">
        <f>'[1]3'!$AA505</f>
        <v>370987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246851</v>
      </c>
      <c r="D7" s="23">
        <f>'[1]3'!$D506</f>
        <v>166249</v>
      </c>
      <c r="E7" s="23">
        <f>'[1]3'!$E506</f>
        <v>201932</v>
      </c>
      <c r="F7" s="24">
        <f>'[1]3'!$F506</f>
        <v>219108</v>
      </c>
      <c r="G7" s="23">
        <f>'[1]3'!$G506</f>
        <v>219108</v>
      </c>
      <c r="H7" s="25">
        <f>'[1]3'!$H506</f>
        <v>242800</v>
      </c>
      <c r="I7" s="23">
        <f>'[1]3'!$P506</f>
        <v>319489</v>
      </c>
      <c r="J7" s="23">
        <f>'[1]3'!$Y506</f>
        <v>338886</v>
      </c>
      <c r="K7" s="23">
        <f>'[1]3'!$AA506</f>
        <v>357210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</v>
      </c>
      <c r="C8" s="23">
        <f>'[1]3'!$C507</f>
        <v>73233</v>
      </c>
      <c r="D8" s="23">
        <f>'[1]3'!$D507</f>
        <v>81116</v>
      </c>
      <c r="E8" s="23">
        <f>'[1]3'!$E507</f>
        <v>89686</v>
      </c>
      <c r="F8" s="24">
        <f>'[1]3'!$F507</f>
        <v>72236</v>
      </c>
      <c r="G8" s="23">
        <f>'[1]3'!$G507</f>
        <v>72236</v>
      </c>
      <c r="H8" s="25">
        <f>'[1]3'!$H507</f>
        <v>84233</v>
      </c>
      <c r="I8" s="23">
        <f>'[1]3'!$P507</f>
        <v>106348</v>
      </c>
      <c r="J8" s="23">
        <f>'[1]3'!$Y507</f>
        <v>112816</v>
      </c>
      <c r="K8" s="23">
        <f>'[1]3'!$AA507</f>
        <v>118457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>6. Community-Based Care Services for Children</v>
      </c>
      <c r="C9" s="23">
        <f>'[1]3'!$C508</f>
        <v>0</v>
      </c>
      <c r="D9" s="23">
        <f>'[1]3'!$D508</f>
        <v>0</v>
      </c>
      <c r="E9" s="23">
        <f>'[1]3'!$E508</f>
        <v>0</v>
      </c>
      <c r="F9" s="24">
        <f>'[1]3'!$F508</f>
        <v>102079</v>
      </c>
      <c r="G9" s="23">
        <f>'[1]3'!$G508</f>
        <v>102079</v>
      </c>
      <c r="H9" s="25">
        <f>'[1]3'!$H508</f>
        <v>44361</v>
      </c>
      <c r="I9" s="23">
        <f>'[1]3'!$P508</f>
        <v>107784</v>
      </c>
      <c r="J9" s="23">
        <f>'[1]3'!$Y508</f>
        <v>128883</v>
      </c>
      <c r="K9" s="23">
        <f>'[1]3'!$AA508</f>
        <v>135327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814802</v>
      </c>
      <c r="D19" s="28">
        <f t="shared" ref="D19:K19" si="1">SUM(D4:D18)</f>
        <v>721061</v>
      </c>
      <c r="E19" s="28">
        <f t="shared" si="1"/>
        <v>838410</v>
      </c>
      <c r="F19" s="29">
        <f t="shared" si="1"/>
        <v>985143</v>
      </c>
      <c r="G19" s="28">
        <f t="shared" si="1"/>
        <v>969643</v>
      </c>
      <c r="H19" s="30">
        <f t="shared" si="1"/>
        <v>894742</v>
      </c>
      <c r="I19" s="28">
        <f t="shared" si="1"/>
        <v>973617</v>
      </c>
      <c r="J19" s="28">
        <f t="shared" si="1"/>
        <v>1046599</v>
      </c>
      <c r="K19" s="28">
        <f t="shared" si="1"/>
        <v>1103533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'[1]3'!$B$11)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321790</v>
      </c>
      <c r="D4" s="52">
        <f t="shared" ref="D4:K4" si="0">SUM(D5:D7)</f>
        <v>364823</v>
      </c>
      <c r="E4" s="52">
        <f t="shared" si="0"/>
        <v>432205</v>
      </c>
      <c r="F4" s="53">
        <f t="shared" si="0"/>
        <v>492478</v>
      </c>
      <c r="G4" s="52">
        <f t="shared" si="0"/>
        <v>514743</v>
      </c>
      <c r="H4" s="54">
        <f t="shared" si="0"/>
        <v>436403</v>
      </c>
      <c r="I4" s="52">
        <f t="shared" si="0"/>
        <v>514049</v>
      </c>
      <c r="J4" s="52">
        <f t="shared" si="0"/>
        <v>544195</v>
      </c>
      <c r="K4" s="52">
        <f t="shared" si="0"/>
        <v>571404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262603</v>
      </c>
      <c r="D5" s="34">
        <f>'[1]3'!D$525</f>
        <v>306692</v>
      </c>
      <c r="E5" s="34">
        <f>'[1]3'!E$525</f>
        <v>364183</v>
      </c>
      <c r="F5" s="35">
        <f>'[1]3'!F$525</f>
        <v>390569</v>
      </c>
      <c r="G5" s="34">
        <f>'[1]3'!G$525</f>
        <v>428334</v>
      </c>
      <c r="H5" s="36">
        <f>'[1]3'!H$525</f>
        <v>364576</v>
      </c>
      <c r="I5" s="34">
        <f>'[1]3'!P$525</f>
        <v>435500</v>
      </c>
      <c r="J5" s="34">
        <f>'[1]3'!Y$525</f>
        <v>464637</v>
      </c>
      <c r="K5" s="36">
        <f>'[1]3'!AA$525</f>
        <v>487868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59187</v>
      </c>
      <c r="D6" s="23">
        <f>'[1]3'!D$528</f>
        <v>58131</v>
      </c>
      <c r="E6" s="23">
        <f>'[1]3'!E$528</f>
        <v>68022</v>
      </c>
      <c r="F6" s="24">
        <f>'[1]3'!F$528</f>
        <v>101909</v>
      </c>
      <c r="G6" s="23">
        <f>'[1]3'!G$528</f>
        <v>86409</v>
      </c>
      <c r="H6" s="25">
        <f>'[1]3'!H$528</f>
        <v>71827</v>
      </c>
      <c r="I6" s="23">
        <f>'[1]3'!P$528</f>
        <v>78549</v>
      </c>
      <c r="J6" s="23">
        <f>'[1]3'!Y$528</f>
        <v>79558</v>
      </c>
      <c r="K6" s="25">
        <f>'[1]3'!AA$528</f>
        <v>83536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0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440964</v>
      </c>
      <c r="D8" s="52">
        <f t="shared" ref="D8:K8" si="1">SUM(D9:D15)</f>
        <v>319021</v>
      </c>
      <c r="E8" s="52">
        <f t="shared" si="1"/>
        <v>375393</v>
      </c>
      <c r="F8" s="53">
        <f t="shared" si="1"/>
        <v>480371</v>
      </c>
      <c r="G8" s="52">
        <f t="shared" si="1"/>
        <v>442606</v>
      </c>
      <c r="H8" s="54">
        <f t="shared" si="1"/>
        <v>450347</v>
      </c>
      <c r="I8" s="52">
        <f t="shared" si="1"/>
        <v>415828</v>
      </c>
      <c r="J8" s="52">
        <f t="shared" si="1"/>
        <v>452196</v>
      </c>
      <c r="K8" s="52">
        <f t="shared" si="1"/>
        <v>476187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35000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3221</v>
      </c>
      <c r="F10" s="24">
        <f>'[1]3'!F$578</f>
        <v>0</v>
      </c>
      <c r="G10" s="23">
        <f>'[1]3'!G$578</f>
        <v>0</v>
      </c>
      <c r="H10" s="25">
        <f>'[1]3'!H$578</f>
        <v>0</v>
      </c>
      <c r="I10" s="23">
        <f>'[1]3'!P$578</f>
        <v>0</v>
      </c>
      <c r="J10" s="23">
        <f>'[1]3'!Y$578</f>
        <v>0</v>
      </c>
      <c r="K10" s="25">
        <f>'[1]3'!AA$578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405612</v>
      </c>
      <c r="D14" s="23">
        <f>'[1]3'!D$590</f>
        <v>318846</v>
      </c>
      <c r="E14" s="23">
        <f>'[1]3'!E$590</f>
        <v>370690</v>
      </c>
      <c r="F14" s="24">
        <f>'[1]3'!F$590</f>
        <v>479883</v>
      </c>
      <c r="G14" s="23">
        <f>'[1]3'!G$590</f>
        <v>442118</v>
      </c>
      <c r="H14" s="25">
        <f>'[1]3'!H$590</f>
        <v>449663</v>
      </c>
      <c r="I14" s="23">
        <f>'[1]3'!P$590</f>
        <v>415275</v>
      </c>
      <c r="J14" s="23">
        <f>'[1]3'!Y$590</f>
        <v>451598</v>
      </c>
      <c r="K14" s="25">
        <f>'[1]3'!AA$590</f>
        <v>475559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352</v>
      </c>
      <c r="D15" s="39">
        <f>'[1]3'!D$591</f>
        <v>175</v>
      </c>
      <c r="E15" s="39">
        <f>'[1]3'!E$591</f>
        <v>1482</v>
      </c>
      <c r="F15" s="38">
        <f>'[1]3'!F$591</f>
        <v>488</v>
      </c>
      <c r="G15" s="39">
        <f>'[1]3'!G$591</f>
        <v>488</v>
      </c>
      <c r="H15" s="40">
        <f>'[1]3'!H$591</f>
        <v>684</v>
      </c>
      <c r="I15" s="39">
        <f>'[1]3'!P$591</f>
        <v>553</v>
      </c>
      <c r="J15" s="39">
        <f>'[1]3'!Y$591</f>
        <v>598</v>
      </c>
      <c r="K15" s="40">
        <f>'[1]3'!AA$591</f>
        <v>628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52048</v>
      </c>
      <c r="D16" s="52">
        <f t="shared" ref="D16:K16" si="2">SUM(D17:D23)</f>
        <v>37217</v>
      </c>
      <c r="E16" s="52">
        <f t="shared" si="2"/>
        <v>30812</v>
      </c>
      <c r="F16" s="53">
        <f t="shared" si="2"/>
        <v>12294</v>
      </c>
      <c r="G16" s="52">
        <f t="shared" si="2"/>
        <v>12294</v>
      </c>
      <c r="H16" s="54">
        <f t="shared" si="2"/>
        <v>7992</v>
      </c>
      <c r="I16" s="52">
        <f t="shared" si="2"/>
        <v>41022</v>
      </c>
      <c r="J16" s="52">
        <f t="shared" si="2"/>
        <v>47614</v>
      </c>
      <c r="K16" s="52">
        <f t="shared" si="2"/>
        <v>55942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50461</v>
      </c>
      <c r="D17" s="34">
        <f>'[1]3'!D$595</f>
        <v>36102</v>
      </c>
      <c r="E17" s="34">
        <f>'[1]3'!E$595</f>
        <v>30688</v>
      </c>
      <c r="F17" s="35">
        <f>'[1]3'!F$595</f>
        <v>0</v>
      </c>
      <c r="G17" s="34">
        <f>'[1]3'!G$595</f>
        <v>0</v>
      </c>
      <c r="H17" s="36">
        <f>'[1]3'!H$595</f>
        <v>85</v>
      </c>
      <c r="I17" s="34">
        <f>'[1]3'!P$595</f>
        <v>37405</v>
      </c>
      <c r="J17" s="34">
        <f>'[1]3'!Y$595</f>
        <v>41719</v>
      </c>
      <c r="K17" s="36">
        <f>'[1]3'!AA$595</f>
        <v>49753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1587</v>
      </c>
      <c r="D18" s="23">
        <f>'[1]3'!D$598</f>
        <v>1115</v>
      </c>
      <c r="E18" s="23">
        <f>'[1]3'!E$598</f>
        <v>124</v>
      </c>
      <c r="F18" s="24">
        <f>'[1]3'!F$598</f>
        <v>12294</v>
      </c>
      <c r="G18" s="23">
        <f>'[1]3'!G$598</f>
        <v>12294</v>
      </c>
      <c r="H18" s="25">
        <f>'[1]3'!H$598</f>
        <v>7907</v>
      </c>
      <c r="I18" s="23">
        <f>'[1]3'!P$598</f>
        <v>3617</v>
      </c>
      <c r="J18" s="23">
        <f>'[1]3'!Y$598</f>
        <v>5895</v>
      </c>
      <c r="K18" s="25">
        <f>'[1]3'!AA$598</f>
        <v>6189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0</v>
      </c>
      <c r="D24" s="52">
        <f>'[1]3'!D$606</f>
        <v>0</v>
      </c>
      <c r="E24" s="52">
        <f>'[1]3'!E$606</f>
        <v>0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2718</v>
      </c>
      <c r="J24" s="52">
        <f>'[1]3'!Y$606</f>
        <v>2594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814802</v>
      </c>
      <c r="D26" s="28">
        <f t="shared" ref="D26:K26" si="3">+D4+D8+D16+D24</f>
        <v>721061</v>
      </c>
      <c r="E26" s="28">
        <f t="shared" si="3"/>
        <v>838410</v>
      </c>
      <c r="F26" s="29">
        <f t="shared" si="3"/>
        <v>985143</v>
      </c>
      <c r="G26" s="28">
        <f t="shared" si="3"/>
        <v>969643</v>
      </c>
      <c r="H26" s="30">
        <f t="shared" si="3"/>
        <v>894742</v>
      </c>
      <c r="I26" s="28">
        <f t="shared" si="3"/>
        <v>973617</v>
      </c>
      <c r="J26" s="28">
        <f t="shared" si="3"/>
        <v>1046599</v>
      </c>
      <c r="K26" s="28">
        <f t="shared" si="3"/>
        <v>1103533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PROPER('[1]3'!$B$12)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79605.188999999998</v>
      </c>
      <c r="D4" s="23">
        <f>'[1]3'!$D653</f>
        <v>93616.551999999996</v>
      </c>
      <c r="E4" s="23">
        <f>'[1]3'!$E653</f>
        <v>117826</v>
      </c>
      <c r="F4" s="35">
        <f>'[1]3'!$F653</f>
        <v>128879</v>
      </c>
      <c r="G4" s="34">
        <f>'[1]3'!$G653</f>
        <v>126205</v>
      </c>
      <c r="H4" s="36">
        <f>'[1]3'!$H653</f>
        <v>112722</v>
      </c>
      <c r="I4" s="23">
        <f>'[1]3'!$P653</f>
        <v>34158</v>
      </c>
      <c r="J4" s="23">
        <f>'[1]3'!$Y653</f>
        <v>35117</v>
      </c>
      <c r="K4" s="23">
        <f>'[1]3'!$AA653</f>
        <v>36873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 and Support</v>
      </c>
      <c r="C5" s="23">
        <f>'[1]3'!$C654</f>
        <v>42861</v>
      </c>
      <c r="D5" s="23">
        <f>'[1]3'!$D654</f>
        <v>41489</v>
      </c>
      <c r="E5" s="23">
        <f>'[1]3'!$E654</f>
        <v>37651</v>
      </c>
      <c r="F5" s="24">
        <f>'[1]3'!$F654</f>
        <v>85143</v>
      </c>
      <c r="G5" s="23">
        <f>'[1]3'!$G654</f>
        <v>82143</v>
      </c>
      <c r="H5" s="25">
        <f>'[1]3'!$H654</f>
        <v>55039</v>
      </c>
      <c r="I5" s="23">
        <f>'[1]3'!$P654</f>
        <v>132127</v>
      </c>
      <c r="J5" s="23">
        <f>'[1]3'!$Y654</f>
        <v>127218</v>
      </c>
      <c r="K5" s="23">
        <f>'[1]3'!$AA654</f>
        <v>132739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4164</v>
      </c>
      <c r="D6" s="23">
        <f>'[1]3'!$D655</f>
        <v>6776</v>
      </c>
      <c r="E6" s="23">
        <f>'[1]3'!$E655</f>
        <v>8206</v>
      </c>
      <c r="F6" s="24">
        <f>'[1]3'!$F655</f>
        <v>26848</v>
      </c>
      <c r="G6" s="23">
        <f>'[1]3'!$G655</f>
        <v>26848</v>
      </c>
      <c r="H6" s="25">
        <f>'[1]3'!$H655</f>
        <v>17566</v>
      </c>
      <c r="I6" s="23">
        <f>'[1]3'!$P655</f>
        <v>38957</v>
      </c>
      <c r="J6" s="23">
        <f>'[1]3'!$Y655</f>
        <v>40580</v>
      </c>
      <c r="K6" s="23">
        <f>'[1]3'!$AA655</f>
        <v>42609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43437</v>
      </c>
      <c r="D7" s="23">
        <f>'[1]3'!$D656</f>
        <v>40351</v>
      </c>
      <c r="E7" s="23">
        <f>'[1]3'!$E656</f>
        <v>38391</v>
      </c>
      <c r="F7" s="24">
        <f>'[1]3'!$F656</f>
        <v>47261</v>
      </c>
      <c r="G7" s="23">
        <f>'[1]3'!$G656</f>
        <v>47261</v>
      </c>
      <c r="H7" s="25">
        <f>'[1]3'!$H656</f>
        <v>43586</v>
      </c>
      <c r="I7" s="23">
        <f>'[1]3'!$P656</f>
        <v>87298</v>
      </c>
      <c r="J7" s="23">
        <f>'[1]3'!$Y656</f>
        <v>93168</v>
      </c>
      <c r="K7" s="23">
        <f>'[1]3'!$AA656</f>
        <v>97826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170067.18900000001</v>
      </c>
      <c r="D19" s="28">
        <f t="shared" ref="D19:K19" si="1">SUM(D4:D18)</f>
        <v>182232.552</v>
      </c>
      <c r="E19" s="28">
        <f t="shared" si="1"/>
        <v>202074</v>
      </c>
      <c r="F19" s="29">
        <f t="shared" si="1"/>
        <v>288131</v>
      </c>
      <c r="G19" s="28">
        <f t="shared" si="1"/>
        <v>282457</v>
      </c>
      <c r="H19" s="30">
        <f t="shared" si="1"/>
        <v>228913</v>
      </c>
      <c r="I19" s="28">
        <f t="shared" si="1"/>
        <v>292540</v>
      </c>
      <c r="J19" s="28">
        <f t="shared" si="1"/>
        <v>296083</v>
      </c>
      <c r="K19" s="28">
        <f t="shared" si="1"/>
        <v>310047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PROPER('[1]3'!$B$12)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133540.18900000001</v>
      </c>
      <c r="D4" s="52">
        <f t="shared" ref="D4:K4" si="0">SUM(D5:D7)</f>
        <v>145822.552</v>
      </c>
      <c r="E4" s="52">
        <f t="shared" si="0"/>
        <v>163368</v>
      </c>
      <c r="F4" s="53">
        <f t="shared" si="0"/>
        <v>207530</v>
      </c>
      <c r="G4" s="52">
        <f t="shared" si="0"/>
        <v>206369</v>
      </c>
      <c r="H4" s="54">
        <f t="shared" si="0"/>
        <v>170554</v>
      </c>
      <c r="I4" s="52">
        <f t="shared" si="0"/>
        <v>204425</v>
      </c>
      <c r="J4" s="52">
        <f t="shared" si="0"/>
        <v>216275</v>
      </c>
      <c r="K4" s="52">
        <f t="shared" si="0"/>
        <v>227092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101910</v>
      </c>
      <c r="D5" s="34">
        <f>'[1]3'!D$675</f>
        <v>114173.4</v>
      </c>
      <c r="E5" s="34">
        <f>'[1]3'!E$675</f>
        <v>139190</v>
      </c>
      <c r="F5" s="35">
        <f>'[1]3'!F$675</f>
        <v>151809</v>
      </c>
      <c r="G5" s="34">
        <f>'[1]3'!G$675</f>
        <v>151809</v>
      </c>
      <c r="H5" s="36">
        <f>'[1]3'!H$675</f>
        <v>135957</v>
      </c>
      <c r="I5" s="34">
        <f>'[1]3'!P$675</f>
        <v>156654</v>
      </c>
      <c r="J5" s="34">
        <f>'[1]3'!Y$675</f>
        <v>168872</v>
      </c>
      <c r="K5" s="36">
        <f>'[1]3'!AA$675</f>
        <v>177316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31630.188999999998</v>
      </c>
      <c r="D6" s="23">
        <f>'[1]3'!D$678</f>
        <v>31649.151999999998</v>
      </c>
      <c r="E6" s="23">
        <f>'[1]3'!E$678</f>
        <v>24178</v>
      </c>
      <c r="F6" s="24">
        <f>'[1]3'!F$678</f>
        <v>55721</v>
      </c>
      <c r="G6" s="23">
        <f>'[1]3'!G$678</f>
        <v>54560</v>
      </c>
      <c r="H6" s="25">
        <f>'[1]3'!H$678</f>
        <v>34597</v>
      </c>
      <c r="I6" s="23">
        <f>'[1]3'!P$678</f>
        <v>47771</v>
      </c>
      <c r="J6" s="23">
        <f>'[1]3'!Y$678</f>
        <v>47403</v>
      </c>
      <c r="K6" s="25">
        <f>'[1]3'!AA$678</f>
        <v>49776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0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36179</v>
      </c>
      <c r="D8" s="52">
        <f t="shared" ref="D8:K8" si="1">SUM(D9:D15)</f>
        <v>36376</v>
      </c>
      <c r="E8" s="52">
        <f t="shared" si="1"/>
        <v>37762</v>
      </c>
      <c r="F8" s="53">
        <f t="shared" si="1"/>
        <v>67322</v>
      </c>
      <c r="G8" s="52">
        <f t="shared" si="1"/>
        <v>62809</v>
      </c>
      <c r="H8" s="54">
        <f t="shared" si="1"/>
        <v>49530</v>
      </c>
      <c r="I8" s="52">
        <f t="shared" si="1"/>
        <v>68987</v>
      </c>
      <c r="J8" s="52">
        <f t="shared" si="1"/>
        <v>72050</v>
      </c>
      <c r="K8" s="52">
        <f t="shared" si="1"/>
        <v>75652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36170</v>
      </c>
      <c r="D14" s="23">
        <f>'[1]3'!D$740</f>
        <v>36268</v>
      </c>
      <c r="E14" s="23">
        <f>'[1]3'!E$740</f>
        <v>37597</v>
      </c>
      <c r="F14" s="24">
        <f>'[1]3'!F$740</f>
        <v>67202</v>
      </c>
      <c r="G14" s="23">
        <f>'[1]3'!G$740</f>
        <v>62689</v>
      </c>
      <c r="H14" s="25">
        <f>'[1]3'!H$740</f>
        <v>49158</v>
      </c>
      <c r="I14" s="23">
        <f>'[1]3'!P$740</f>
        <v>68852</v>
      </c>
      <c r="J14" s="23">
        <f>'[1]3'!Y$740</f>
        <v>71903</v>
      </c>
      <c r="K14" s="25">
        <f>'[1]3'!AA$740</f>
        <v>75498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9</v>
      </c>
      <c r="D15" s="39">
        <f>'[1]3'!D$741</f>
        <v>108</v>
      </c>
      <c r="E15" s="39">
        <f>'[1]3'!E$741</f>
        <v>165</v>
      </c>
      <c r="F15" s="38">
        <f>'[1]3'!F$741</f>
        <v>120</v>
      </c>
      <c r="G15" s="39">
        <f>'[1]3'!G$741</f>
        <v>120</v>
      </c>
      <c r="H15" s="40">
        <f>'[1]3'!H$741</f>
        <v>372</v>
      </c>
      <c r="I15" s="39">
        <f>'[1]3'!P$741</f>
        <v>135</v>
      </c>
      <c r="J15" s="39">
        <f>'[1]3'!Y$741</f>
        <v>147</v>
      </c>
      <c r="K15" s="40">
        <f>'[1]3'!AA$741</f>
        <v>154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348</v>
      </c>
      <c r="D16" s="52">
        <f t="shared" ref="D16:K16" si="2">SUM(D17:D23)</f>
        <v>34</v>
      </c>
      <c r="E16" s="52">
        <f t="shared" si="2"/>
        <v>944</v>
      </c>
      <c r="F16" s="53">
        <f t="shared" si="2"/>
        <v>13279</v>
      </c>
      <c r="G16" s="52">
        <f t="shared" si="2"/>
        <v>13279</v>
      </c>
      <c r="H16" s="54">
        <f t="shared" si="2"/>
        <v>8829</v>
      </c>
      <c r="I16" s="52">
        <f t="shared" si="2"/>
        <v>18336</v>
      </c>
      <c r="J16" s="52">
        <f t="shared" si="2"/>
        <v>6958</v>
      </c>
      <c r="K16" s="52">
        <f t="shared" si="2"/>
        <v>7303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0</v>
      </c>
      <c r="E17" s="34">
        <f>'[1]3'!E$745</f>
        <v>0</v>
      </c>
      <c r="F17" s="35">
        <f>'[1]3'!F$745</f>
        <v>10998</v>
      </c>
      <c r="G17" s="34">
        <f>'[1]3'!G$745</f>
        <v>10998</v>
      </c>
      <c r="H17" s="36">
        <f>'[1]3'!H$745</f>
        <v>8252</v>
      </c>
      <c r="I17" s="34">
        <f>'[1]3'!P$745</f>
        <v>15951</v>
      </c>
      <c r="J17" s="34">
        <f>'[1]3'!Y$745</f>
        <v>5029</v>
      </c>
      <c r="K17" s="36">
        <f>'[1]3'!AA$745</f>
        <v>5278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348</v>
      </c>
      <c r="D18" s="23">
        <f>'[1]3'!D$748</f>
        <v>34</v>
      </c>
      <c r="E18" s="23">
        <f>'[1]3'!E$748</f>
        <v>944</v>
      </c>
      <c r="F18" s="24">
        <f>'[1]3'!F$748</f>
        <v>2281</v>
      </c>
      <c r="G18" s="23">
        <f>'[1]3'!G$748</f>
        <v>2281</v>
      </c>
      <c r="H18" s="25">
        <f>'[1]3'!H$748</f>
        <v>577</v>
      </c>
      <c r="I18" s="23">
        <f>'[1]3'!P$748</f>
        <v>2385</v>
      </c>
      <c r="J18" s="23">
        <f>'[1]3'!Y$748</f>
        <v>1929</v>
      </c>
      <c r="K18" s="25">
        <f>'[1]3'!AA$748</f>
        <v>2025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0</v>
      </c>
      <c r="E24" s="52">
        <f>'[1]3'!E$756</f>
        <v>0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792</v>
      </c>
      <c r="J24" s="52">
        <f>'[1]3'!Y$756</f>
        <v>800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170067.18900000001</v>
      </c>
      <c r="D26" s="28">
        <f t="shared" ref="D26:K26" si="3">+D4+D8+D16+D24</f>
        <v>182232.552</v>
      </c>
      <c r="E26" s="28">
        <f t="shared" si="3"/>
        <v>202074</v>
      </c>
      <c r="F26" s="29">
        <f t="shared" si="3"/>
        <v>288131</v>
      </c>
      <c r="G26" s="28">
        <f t="shared" si="3"/>
        <v>282457</v>
      </c>
      <c r="H26" s="30">
        <f t="shared" si="3"/>
        <v>228913</v>
      </c>
      <c r="I26" s="28">
        <f t="shared" si="3"/>
        <v>292540</v>
      </c>
      <c r="J26" s="28">
        <f t="shared" si="3"/>
        <v>296083</v>
      </c>
      <c r="K26" s="28">
        <f t="shared" si="3"/>
        <v>310047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PROPER('[1]3'!$B$13)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122983</v>
      </c>
      <c r="D4" s="23">
        <f>'[1]3'!$D803</f>
        <v>121284</v>
      </c>
      <c r="E4" s="23">
        <f>'[1]3'!$E803</f>
        <v>152255</v>
      </c>
      <c r="F4" s="35">
        <f>'[1]3'!$F803</f>
        <v>153150</v>
      </c>
      <c r="G4" s="34">
        <f>'[1]3'!$G803</f>
        <v>153150</v>
      </c>
      <c r="H4" s="36">
        <f>'[1]3'!$H803</f>
        <v>133545</v>
      </c>
      <c r="I4" s="23">
        <f>'[1]3'!$P803</f>
        <v>93704</v>
      </c>
      <c r="J4" s="23">
        <f>'[1]3'!$Y803</f>
        <v>101691</v>
      </c>
      <c r="K4" s="23">
        <f>'[1]3'!$AA803</f>
        <v>106774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0</v>
      </c>
      <c r="D5" s="23">
        <f>'[1]3'!$D804</f>
        <v>0</v>
      </c>
      <c r="E5" s="23">
        <f>'[1]3'!$E804</f>
        <v>0</v>
      </c>
      <c r="F5" s="24">
        <f>'[1]3'!$F804</f>
        <v>1070</v>
      </c>
      <c r="G5" s="23">
        <f>'[1]3'!$G804</f>
        <v>1070</v>
      </c>
      <c r="H5" s="25">
        <f>'[1]3'!$H804</f>
        <v>411</v>
      </c>
      <c r="I5" s="23">
        <f>'[1]3'!$P804</f>
        <v>1500</v>
      </c>
      <c r="J5" s="23">
        <f>'[1]3'!$Y804</f>
        <v>1750</v>
      </c>
      <c r="K5" s="23">
        <f>'[1]3'!$AA804</f>
        <v>1838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Support for NPOs</v>
      </c>
      <c r="C6" s="23">
        <f>'[1]3'!$C805</f>
        <v>2763</v>
      </c>
      <c r="D6" s="23">
        <f>'[1]3'!$D805</f>
        <v>3786</v>
      </c>
      <c r="E6" s="23">
        <f>'[1]3'!$E805</f>
        <v>17133</v>
      </c>
      <c r="F6" s="24">
        <f>'[1]3'!$F805</f>
        <v>53010</v>
      </c>
      <c r="G6" s="23">
        <f>'[1]3'!$G805</f>
        <v>53010</v>
      </c>
      <c r="H6" s="25">
        <f>'[1]3'!$H805</f>
        <v>17513</v>
      </c>
      <c r="I6" s="23">
        <f>'[1]3'!$P805</f>
        <v>53031</v>
      </c>
      <c r="J6" s="23">
        <f>'[1]3'!$Y805</f>
        <v>59075</v>
      </c>
      <c r="K6" s="23">
        <f>'[1]3'!$AA805</f>
        <v>61194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14786</v>
      </c>
      <c r="D7" s="23">
        <f>'[1]3'!$D806</f>
        <v>21437</v>
      </c>
      <c r="E7" s="23">
        <f>'[1]3'!$E806</f>
        <v>23036</v>
      </c>
      <c r="F7" s="24">
        <f>'[1]3'!$F806</f>
        <v>11037</v>
      </c>
      <c r="G7" s="23">
        <f>'[1]3'!$G806</f>
        <v>11037</v>
      </c>
      <c r="H7" s="25">
        <f>'[1]3'!$H806</f>
        <v>12582</v>
      </c>
      <c r="I7" s="23">
        <f>'[1]3'!$P806</f>
        <v>14773</v>
      </c>
      <c r="J7" s="23">
        <f>'[1]3'!$Y806</f>
        <v>17252</v>
      </c>
      <c r="K7" s="23">
        <f>'[1]3'!$AA806</f>
        <v>18115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Community-Based Research and Planning</v>
      </c>
      <c r="C8" s="23">
        <f>'[1]3'!$C807</f>
        <v>679</v>
      </c>
      <c r="D8" s="23">
        <f>'[1]3'!$D807</f>
        <v>145</v>
      </c>
      <c r="E8" s="23">
        <f>'[1]3'!$E807</f>
        <v>338</v>
      </c>
      <c r="F8" s="24">
        <f>'[1]3'!$F807</f>
        <v>1681</v>
      </c>
      <c r="G8" s="23">
        <f>'[1]3'!$G807</f>
        <v>1681</v>
      </c>
      <c r="H8" s="25">
        <f>'[1]3'!$H807</f>
        <v>507</v>
      </c>
      <c r="I8" s="23">
        <f>'[1]3'!$P807</f>
        <v>1758</v>
      </c>
      <c r="J8" s="23">
        <f>'[1]3'!$Y807</f>
        <v>1851</v>
      </c>
      <c r="K8" s="23">
        <f>'[1]3'!$AA807</f>
        <v>1944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11350</v>
      </c>
      <c r="D9" s="23">
        <f>'[1]3'!$D808</f>
        <v>14827</v>
      </c>
      <c r="E9" s="23">
        <f>'[1]3'!$E808</f>
        <v>36941</v>
      </c>
      <c r="F9" s="24">
        <f>'[1]3'!$F808</f>
        <v>42089</v>
      </c>
      <c r="G9" s="23">
        <f>'[1]3'!$G808</f>
        <v>42089</v>
      </c>
      <c r="H9" s="25">
        <f>'[1]3'!$H808</f>
        <v>36072</v>
      </c>
      <c r="I9" s="23">
        <f>'[1]3'!$P808</f>
        <v>42803</v>
      </c>
      <c r="J9" s="23">
        <f>'[1]3'!$Y808</f>
        <v>45072</v>
      </c>
      <c r="K9" s="23">
        <f>'[1]3'!$AA808</f>
        <v>47326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Development</v>
      </c>
      <c r="C10" s="23">
        <f>'[1]3'!$C809</f>
        <v>0</v>
      </c>
      <c r="D10" s="23">
        <f>'[1]3'!$D809</f>
        <v>0</v>
      </c>
      <c r="E10" s="23">
        <f>'[1]3'!$E809</f>
        <v>0</v>
      </c>
      <c r="F10" s="24">
        <f>'[1]3'!$F809</f>
        <v>4600</v>
      </c>
      <c r="G10" s="23">
        <f>'[1]3'!$G809</f>
        <v>4600</v>
      </c>
      <c r="H10" s="25">
        <f>'[1]3'!$H809</f>
        <v>1805</v>
      </c>
      <c r="I10" s="23">
        <f>'[1]3'!$P809</f>
        <v>11000</v>
      </c>
      <c r="J10" s="23">
        <f>'[1]3'!$Y809</f>
        <v>11500</v>
      </c>
      <c r="K10" s="23">
        <f>'[1]3'!$AA809</f>
        <v>12075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1348</v>
      </c>
      <c r="D11" s="23">
        <f>'[1]3'!$D810</f>
        <v>1134</v>
      </c>
      <c r="E11" s="23">
        <f>'[1]3'!$E810</f>
        <v>1124</v>
      </c>
      <c r="F11" s="24">
        <f>'[1]3'!$F810</f>
        <v>3592</v>
      </c>
      <c r="G11" s="23">
        <f>'[1]3'!$G810</f>
        <v>3592</v>
      </c>
      <c r="H11" s="25">
        <f>'[1]3'!$H810</f>
        <v>1101</v>
      </c>
      <c r="I11" s="23">
        <f>'[1]3'!$P810</f>
        <v>3757</v>
      </c>
      <c r="J11" s="23">
        <f>'[1]3'!$Y810</f>
        <v>3956</v>
      </c>
      <c r="K11" s="23">
        <f>'[1]3'!$AA810</f>
        <v>4154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153909</v>
      </c>
      <c r="D19" s="28">
        <f t="shared" ref="D19:K19" si="1">SUM(D4:D18)</f>
        <v>162613</v>
      </c>
      <c r="E19" s="28">
        <f t="shared" si="1"/>
        <v>230827</v>
      </c>
      <c r="F19" s="29">
        <f t="shared" si="1"/>
        <v>270229</v>
      </c>
      <c r="G19" s="28">
        <f t="shared" si="1"/>
        <v>270229</v>
      </c>
      <c r="H19" s="30">
        <f t="shared" si="1"/>
        <v>203536</v>
      </c>
      <c r="I19" s="28">
        <f t="shared" si="1"/>
        <v>222326</v>
      </c>
      <c r="J19" s="28">
        <f t="shared" si="1"/>
        <v>242147</v>
      </c>
      <c r="K19" s="28">
        <f t="shared" si="1"/>
        <v>253420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'[1]3'!$B$13)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78322</v>
      </c>
      <c r="D4" s="52">
        <f t="shared" ref="D4:K4" si="0">SUM(D5:D7)</f>
        <v>92912</v>
      </c>
      <c r="E4" s="52">
        <f t="shared" si="0"/>
        <v>95427</v>
      </c>
      <c r="F4" s="53">
        <f t="shared" si="0"/>
        <v>124845</v>
      </c>
      <c r="G4" s="52">
        <f t="shared" si="0"/>
        <v>127845</v>
      </c>
      <c r="H4" s="54">
        <f t="shared" si="0"/>
        <v>118533</v>
      </c>
      <c r="I4" s="52">
        <f t="shared" si="0"/>
        <v>146608</v>
      </c>
      <c r="J4" s="52">
        <f t="shared" si="0"/>
        <v>156867</v>
      </c>
      <c r="K4" s="52">
        <f t="shared" si="0"/>
        <v>164708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50369</v>
      </c>
      <c r="D5" s="34">
        <f>'[1]3'!D$825</f>
        <v>62247</v>
      </c>
      <c r="E5" s="34">
        <f>'[1]3'!E$825</f>
        <v>63461</v>
      </c>
      <c r="F5" s="35">
        <f>'[1]3'!F$825</f>
        <v>99023</v>
      </c>
      <c r="G5" s="34">
        <f>'[1]3'!G$825</f>
        <v>99023</v>
      </c>
      <c r="H5" s="36">
        <f>'[1]3'!H$825</f>
        <v>87673</v>
      </c>
      <c r="I5" s="34">
        <f>'[1]3'!P$825</f>
        <v>112881</v>
      </c>
      <c r="J5" s="34">
        <f>'[1]3'!Y$825</f>
        <v>121685</v>
      </c>
      <c r="K5" s="36">
        <f>'[1]3'!AA$825</f>
        <v>127769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27953</v>
      </c>
      <c r="D6" s="23">
        <f>'[1]3'!D$828</f>
        <v>30665</v>
      </c>
      <c r="E6" s="23">
        <f>'[1]3'!E$828</f>
        <v>31966</v>
      </c>
      <c r="F6" s="24">
        <f>'[1]3'!F$828</f>
        <v>25822</v>
      </c>
      <c r="G6" s="23">
        <f>'[1]3'!G$828</f>
        <v>28822</v>
      </c>
      <c r="H6" s="25">
        <f>'[1]3'!H$828</f>
        <v>30860</v>
      </c>
      <c r="I6" s="23">
        <f>'[1]3'!P$828</f>
        <v>33727</v>
      </c>
      <c r="J6" s="23">
        <f>'[1]3'!Y$828</f>
        <v>35182</v>
      </c>
      <c r="K6" s="25">
        <f>'[1]3'!AA$828</f>
        <v>36939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0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23553</v>
      </c>
      <c r="D8" s="52">
        <f t="shared" ref="D8:K8" si="1">SUM(D9:D15)</f>
        <v>32650</v>
      </c>
      <c r="E8" s="52">
        <f t="shared" si="1"/>
        <v>74734</v>
      </c>
      <c r="F8" s="53">
        <f t="shared" si="1"/>
        <v>69302</v>
      </c>
      <c r="G8" s="52">
        <f t="shared" si="1"/>
        <v>66302</v>
      </c>
      <c r="H8" s="54">
        <f t="shared" si="1"/>
        <v>53772</v>
      </c>
      <c r="I8" s="52">
        <f t="shared" si="1"/>
        <v>66562</v>
      </c>
      <c r="J8" s="52">
        <f t="shared" si="1"/>
        <v>71703</v>
      </c>
      <c r="K8" s="52">
        <f t="shared" si="1"/>
        <v>75289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0</v>
      </c>
      <c r="F10" s="24">
        <f>'[1]3'!F$878</f>
        <v>0</v>
      </c>
      <c r="G10" s="23">
        <f>'[1]3'!G$878</f>
        <v>0</v>
      </c>
      <c r="H10" s="25">
        <f>'[1]3'!H$878</f>
        <v>0</v>
      </c>
      <c r="I10" s="23">
        <f>'[1]3'!P$878</f>
        <v>0</v>
      </c>
      <c r="J10" s="23">
        <f>'[1]3'!Y$878</f>
        <v>0</v>
      </c>
      <c r="K10" s="25">
        <f>'[1]3'!AA$878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16607</v>
      </c>
      <c r="F13" s="24">
        <f>'[1]3'!F$883</f>
        <v>13500</v>
      </c>
      <c r="G13" s="23">
        <f>'[1]3'!G$883</f>
        <v>10500</v>
      </c>
      <c r="H13" s="25">
        <f>'[1]3'!H$883</f>
        <v>5785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23553</v>
      </c>
      <c r="D14" s="23">
        <f>'[1]3'!D$890</f>
        <v>32475</v>
      </c>
      <c r="E14" s="23">
        <f>'[1]3'!E$890</f>
        <v>57960</v>
      </c>
      <c r="F14" s="24">
        <f>'[1]3'!F$890</f>
        <v>55259</v>
      </c>
      <c r="G14" s="23">
        <f>'[1]3'!G$890</f>
        <v>55259</v>
      </c>
      <c r="H14" s="25">
        <f>'[1]3'!H$890</f>
        <v>47759</v>
      </c>
      <c r="I14" s="23">
        <f>'[1]3'!P$890</f>
        <v>65994</v>
      </c>
      <c r="J14" s="23">
        <f>'[1]3'!Y$890</f>
        <v>71105</v>
      </c>
      <c r="K14" s="25">
        <f>'[1]3'!AA$890</f>
        <v>74661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0</v>
      </c>
      <c r="D15" s="39">
        <f>'[1]3'!D$891</f>
        <v>175</v>
      </c>
      <c r="E15" s="39">
        <f>'[1]3'!E$891</f>
        <v>167</v>
      </c>
      <c r="F15" s="38">
        <f>'[1]3'!F$891</f>
        <v>543</v>
      </c>
      <c r="G15" s="39">
        <f>'[1]3'!G$891</f>
        <v>543</v>
      </c>
      <c r="H15" s="40">
        <f>'[1]3'!H$891</f>
        <v>228</v>
      </c>
      <c r="I15" s="39">
        <f>'[1]3'!P$891</f>
        <v>568</v>
      </c>
      <c r="J15" s="39">
        <f>'[1]3'!Y$891</f>
        <v>598</v>
      </c>
      <c r="K15" s="40">
        <f>'[1]3'!AA$891</f>
        <v>628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52034</v>
      </c>
      <c r="D16" s="52">
        <f t="shared" ref="D16:K16" si="2">SUM(D17:D23)</f>
        <v>37051</v>
      </c>
      <c r="E16" s="52">
        <f t="shared" si="2"/>
        <v>60666</v>
      </c>
      <c r="F16" s="53">
        <f t="shared" si="2"/>
        <v>76082</v>
      </c>
      <c r="G16" s="52">
        <f t="shared" si="2"/>
        <v>76082</v>
      </c>
      <c r="H16" s="54">
        <f t="shared" si="2"/>
        <v>31231</v>
      </c>
      <c r="I16" s="52">
        <f t="shared" si="2"/>
        <v>8398</v>
      </c>
      <c r="J16" s="52">
        <f t="shared" si="2"/>
        <v>12782</v>
      </c>
      <c r="K16" s="52">
        <f t="shared" si="2"/>
        <v>13423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50463</v>
      </c>
      <c r="D17" s="34">
        <f>'[1]3'!D$895</f>
        <v>36102</v>
      </c>
      <c r="E17" s="34">
        <f>'[1]3'!E$895</f>
        <v>60304</v>
      </c>
      <c r="F17" s="35">
        <f>'[1]3'!F$895</f>
        <v>61202</v>
      </c>
      <c r="G17" s="34">
        <f>'[1]3'!G$895</f>
        <v>68030</v>
      </c>
      <c r="H17" s="36">
        <f>'[1]3'!H$895</f>
        <v>24490</v>
      </c>
      <c r="I17" s="34">
        <f>'[1]3'!P$895</f>
        <v>5000</v>
      </c>
      <c r="J17" s="34">
        <f>'[1]3'!Y$895</f>
        <v>9393</v>
      </c>
      <c r="K17" s="36">
        <f>'[1]3'!AA$895</f>
        <v>9863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1571</v>
      </c>
      <c r="D18" s="23">
        <f>'[1]3'!D$898</f>
        <v>949</v>
      </c>
      <c r="E18" s="23">
        <f>'[1]3'!E$898</f>
        <v>362</v>
      </c>
      <c r="F18" s="24">
        <f>'[1]3'!F$898</f>
        <v>14880</v>
      </c>
      <c r="G18" s="23">
        <f>'[1]3'!G$898</f>
        <v>8052</v>
      </c>
      <c r="H18" s="25">
        <f>'[1]3'!H$898</f>
        <v>6741</v>
      </c>
      <c r="I18" s="23">
        <f>'[1]3'!P$898</f>
        <v>3398</v>
      </c>
      <c r="J18" s="23">
        <f>'[1]3'!Y$898</f>
        <v>3389</v>
      </c>
      <c r="K18" s="25">
        <f>'[1]3'!AA$898</f>
        <v>3560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0</v>
      </c>
      <c r="E24" s="52">
        <f>'[1]3'!E$906</f>
        <v>0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758</v>
      </c>
      <c r="J24" s="52">
        <f>'[1]3'!Y$906</f>
        <v>795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153909</v>
      </c>
      <c r="D26" s="28">
        <f t="shared" ref="D26:K26" si="3">+D4+D8+D16+D24</f>
        <v>162613</v>
      </c>
      <c r="E26" s="28">
        <f t="shared" si="3"/>
        <v>230827</v>
      </c>
      <c r="F26" s="29">
        <f t="shared" si="3"/>
        <v>270229</v>
      </c>
      <c r="G26" s="28">
        <f t="shared" si="3"/>
        <v>270229</v>
      </c>
      <c r="H26" s="30">
        <f t="shared" si="3"/>
        <v>203536</v>
      </c>
      <c r="I26" s="28">
        <f t="shared" si="3"/>
        <v>222326</v>
      </c>
      <c r="J26" s="28">
        <f t="shared" si="3"/>
        <v>242147</v>
      </c>
      <c r="K26" s="28">
        <f t="shared" si="3"/>
        <v>253420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4753</v>
      </c>
      <c r="F9" s="74">
        <f t="shared" ref="F9:M9" si="1">F10+F19</f>
        <v>4770</v>
      </c>
      <c r="G9" s="74">
        <f t="shared" si="1"/>
        <v>4724</v>
      </c>
      <c r="H9" s="75">
        <f t="shared" si="1"/>
        <v>5437</v>
      </c>
      <c r="I9" s="74">
        <f t="shared" si="1"/>
        <v>5437</v>
      </c>
      <c r="J9" s="76">
        <f t="shared" si="1"/>
        <v>3476</v>
      </c>
      <c r="K9" s="74">
        <f t="shared" si="1"/>
        <v>5775</v>
      </c>
      <c r="L9" s="74">
        <f t="shared" si="1"/>
        <v>6150</v>
      </c>
      <c r="M9" s="74">
        <f t="shared" si="1"/>
        <v>6457.5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4753</v>
      </c>
      <c r="F10" s="81">
        <f t="shared" ref="F10:M10" si="2">SUM(F11:F13)</f>
        <v>4770</v>
      </c>
      <c r="G10" s="81">
        <f t="shared" si="2"/>
        <v>4724</v>
      </c>
      <c r="H10" s="82">
        <f t="shared" si="2"/>
        <v>5437</v>
      </c>
      <c r="I10" s="81">
        <f t="shared" si="2"/>
        <v>5437</v>
      </c>
      <c r="J10" s="83">
        <f t="shared" si="2"/>
        <v>3476</v>
      </c>
      <c r="K10" s="81">
        <f t="shared" si="2"/>
        <v>5775</v>
      </c>
      <c r="L10" s="81">
        <f t="shared" si="2"/>
        <v>6150</v>
      </c>
      <c r="M10" s="81">
        <f t="shared" si="2"/>
        <v>6457.5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0</v>
      </c>
      <c r="F11" s="88">
        <f>'[1]3'!D167</f>
        <v>0</v>
      </c>
      <c r="G11" s="88">
        <f>'[1]3'!E167</f>
        <v>0</v>
      </c>
      <c r="H11" s="89">
        <f>'[1]3'!F167</f>
        <v>0</v>
      </c>
      <c r="I11" s="88">
        <f>'[1]3'!G167</f>
        <v>0</v>
      </c>
      <c r="J11" s="90">
        <f>'[1]3'!H167</f>
        <v>0</v>
      </c>
      <c r="K11" s="88">
        <f>'[1]3'!I167</f>
        <v>0</v>
      </c>
      <c r="L11" s="88">
        <f>'[1]3'!J167</f>
        <v>0</v>
      </c>
      <c r="M11" s="88">
        <f>'[1]3'!K167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4753</v>
      </c>
      <c r="F13" s="101">
        <f>'[1]3'!D169</f>
        <v>4770</v>
      </c>
      <c r="G13" s="101">
        <f>'[1]3'!E169</f>
        <v>4724</v>
      </c>
      <c r="H13" s="102">
        <f>'[1]3'!F169</f>
        <v>5437</v>
      </c>
      <c r="I13" s="101">
        <f>'[1]3'!G169</f>
        <v>5437</v>
      </c>
      <c r="J13" s="103">
        <f>'[1]3'!H169</f>
        <v>3476</v>
      </c>
      <c r="K13" s="101">
        <f>'[1]3'!I169</f>
        <v>5775</v>
      </c>
      <c r="L13" s="101">
        <f>'[1]3'!J169</f>
        <v>6150</v>
      </c>
      <c r="M13" s="101">
        <f>'[1]3'!K169</f>
        <v>6457.5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'[1]3'!B171</f>
        <v>Rent for parking</v>
      </c>
      <c r="C15" s="150" t="s">
        <v>44</v>
      </c>
      <c r="D15" s="150" t="s">
        <v>44</v>
      </c>
      <c r="E15" s="89">
        <f>'[1]3'!C171</f>
        <v>0</v>
      </c>
      <c r="F15" s="88">
        <f>'[1]3'!D171</f>
        <v>83</v>
      </c>
      <c r="G15" s="88">
        <f>'[1]3'!E171</f>
        <v>95</v>
      </c>
      <c r="H15" s="89">
        <f>'[1]3'!F171</f>
        <v>98</v>
      </c>
      <c r="I15" s="88">
        <f>'[1]3'!G171</f>
        <v>98</v>
      </c>
      <c r="J15" s="90">
        <f>'[1]3'!H171</f>
        <v>156</v>
      </c>
      <c r="K15" s="88">
        <f>'[1]3'!I171</f>
        <v>104</v>
      </c>
      <c r="L15" s="88">
        <f>'[1]3'!J171</f>
        <v>111</v>
      </c>
      <c r="M15" s="90">
        <f>'[1]3'!K171</f>
        <v>116.55000000000001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'[1]3'!B172</f>
        <v>House rent recoveries</v>
      </c>
      <c r="C16" s="150" t="s">
        <v>44</v>
      </c>
      <c r="D16" s="150" t="s">
        <v>44</v>
      </c>
      <c r="E16" s="102">
        <f>'[1]3'!C172</f>
        <v>3824</v>
      </c>
      <c r="F16" s="101">
        <f>'[1]3'!D172</f>
        <v>3634</v>
      </c>
      <c r="G16" s="101">
        <f>'[1]3'!E172</f>
        <v>4241</v>
      </c>
      <c r="H16" s="102">
        <f>'[1]3'!F172</f>
        <v>4914</v>
      </c>
      <c r="I16" s="101">
        <f>'[1]3'!G172</f>
        <v>4914</v>
      </c>
      <c r="J16" s="103">
        <f>'[1]3'!H172</f>
        <v>2326</v>
      </c>
      <c r="K16" s="101">
        <f>'[1]3'!I172</f>
        <v>5220</v>
      </c>
      <c r="L16" s="101">
        <f>'[1]3'!J172</f>
        <v>5558</v>
      </c>
      <c r="M16" s="103">
        <f>'[1]3'!K172</f>
        <v>5835.9000000000005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'[1]3'!B173</f>
        <v>Other</v>
      </c>
      <c r="C17" s="150" t="s">
        <v>44</v>
      </c>
      <c r="D17" s="150" t="s">
        <v>44</v>
      </c>
      <c r="E17" s="102">
        <f>'[1]3'!C173</f>
        <v>929</v>
      </c>
      <c r="F17" s="101">
        <f>'[1]3'!D173</f>
        <v>1053</v>
      </c>
      <c r="G17" s="101">
        <f>'[1]3'!E173</f>
        <v>388</v>
      </c>
      <c r="H17" s="102">
        <f>'[1]3'!F173</f>
        <v>425</v>
      </c>
      <c r="I17" s="101">
        <f>'[1]3'!G173</f>
        <v>425</v>
      </c>
      <c r="J17" s="103">
        <f>'[1]3'!H173</f>
        <v>994</v>
      </c>
      <c r="K17" s="101">
        <f>'[1]3'!I173</f>
        <v>451</v>
      </c>
      <c r="L17" s="101">
        <f>'[1]3'!J173</f>
        <v>481</v>
      </c>
      <c r="M17" s="103">
        <f>'[1]3'!K173</f>
        <v>505.05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'[1]3'!B174</f>
        <v>Sales:Agricultural Products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0</v>
      </c>
      <c r="F19" s="81">
        <f>'[1]3'!D175</f>
        <v>0</v>
      </c>
      <c r="G19" s="81">
        <f>'[1]3'!E175</f>
        <v>0</v>
      </c>
      <c r="H19" s="82">
        <f>'[1]3'!F175</f>
        <v>0</v>
      </c>
      <c r="I19" s="81">
        <f>'[1]3'!G175</f>
        <v>0</v>
      </c>
      <c r="J19" s="83">
        <f>'[1]3'!H175</f>
        <v>0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15</v>
      </c>
      <c r="G31" s="162">
        <f t="shared" si="4"/>
        <v>23</v>
      </c>
      <c r="H31" s="163">
        <f t="shared" si="4"/>
        <v>24</v>
      </c>
      <c r="I31" s="162">
        <f t="shared" si="4"/>
        <v>24</v>
      </c>
      <c r="J31" s="164">
        <f t="shared" si="4"/>
        <v>0</v>
      </c>
      <c r="K31" s="162">
        <f t="shared" si="4"/>
        <v>26</v>
      </c>
      <c r="L31" s="162">
        <f t="shared" si="4"/>
        <v>28</v>
      </c>
      <c r="M31" s="162">
        <f t="shared" si="4"/>
        <v>29.400000000000002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0</v>
      </c>
      <c r="F32" s="88">
        <f>'[1]3'!D185</f>
        <v>15</v>
      </c>
      <c r="G32" s="88">
        <f>'[1]3'!E185</f>
        <v>23</v>
      </c>
      <c r="H32" s="89">
        <f>'[1]3'!F185</f>
        <v>24</v>
      </c>
      <c r="I32" s="88">
        <f>'[1]3'!G185</f>
        <v>24</v>
      </c>
      <c r="J32" s="90">
        <f>'[1]3'!H185</f>
        <v>0</v>
      </c>
      <c r="K32" s="88">
        <f>'[1]3'!I185</f>
        <v>26</v>
      </c>
      <c r="L32" s="88">
        <f>'[1]3'!J185</f>
        <v>28</v>
      </c>
      <c r="M32" s="88">
        <f>'[1]3'!K185</f>
        <v>29.400000000000002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3494</v>
      </c>
      <c r="G36" s="74">
        <f t="shared" si="5"/>
        <v>0</v>
      </c>
      <c r="H36" s="75">
        <f t="shared" si="5"/>
        <v>450</v>
      </c>
      <c r="I36" s="74">
        <f t="shared" si="5"/>
        <v>450</v>
      </c>
      <c r="J36" s="76">
        <f t="shared" si="5"/>
        <v>3018</v>
      </c>
      <c r="K36" s="74">
        <f t="shared" si="5"/>
        <v>500</v>
      </c>
      <c r="L36" s="74">
        <f t="shared" si="5"/>
        <v>533</v>
      </c>
      <c r="M36" s="74">
        <f t="shared" si="5"/>
        <v>559.65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0</v>
      </c>
      <c r="F38" s="94">
        <f>'[1]3'!D190</f>
        <v>3494</v>
      </c>
      <c r="G38" s="94">
        <f>'[1]3'!E190</f>
        <v>0</v>
      </c>
      <c r="H38" s="95">
        <f>'[1]3'!F190</f>
        <v>450</v>
      </c>
      <c r="I38" s="94">
        <f>'[1]3'!G190</f>
        <v>450</v>
      </c>
      <c r="J38" s="96">
        <f>'[1]3'!H190</f>
        <v>3018</v>
      </c>
      <c r="K38" s="94">
        <f>'[1]3'!I190</f>
        <v>500</v>
      </c>
      <c r="L38" s="94">
        <f>'[1]3'!J190</f>
        <v>533</v>
      </c>
      <c r="M38" s="94">
        <f>'[1]3'!K190</f>
        <v>559.65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11664</v>
      </c>
      <c r="F39" s="74">
        <f>'[1]3'!D191</f>
        <v>4991</v>
      </c>
      <c r="G39" s="74">
        <f>'[1]3'!E191</f>
        <v>1491</v>
      </c>
      <c r="H39" s="75">
        <f>'[1]3'!F191</f>
        <v>1020</v>
      </c>
      <c r="I39" s="74">
        <f>'[1]3'!G191</f>
        <v>1020</v>
      </c>
      <c r="J39" s="76">
        <f>'[1]3'!H191</f>
        <v>948</v>
      </c>
      <c r="K39" s="74">
        <f>'[1]3'!I191</f>
        <v>1071</v>
      </c>
      <c r="L39" s="74">
        <f>'[1]3'!J191</f>
        <v>1130</v>
      </c>
      <c r="M39" s="74">
        <f>'[1]3'!K191</f>
        <v>1186.5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16417</v>
      </c>
      <c r="F40" s="28">
        <f t="shared" ref="F40:M40" si="6">F4+F9+F21+F29+F31+F36+F39</f>
        <v>13270</v>
      </c>
      <c r="G40" s="28">
        <f t="shared" si="6"/>
        <v>6238</v>
      </c>
      <c r="H40" s="29">
        <f t="shared" si="6"/>
        <v>6931</v>
      </c>
      <c r="I40" s="28">
        <f t="shared" si="6"/>
        <v>6931</v>
      </c>
      <c r="J40" s="30">
        <f t="shared" si="6"/>
        <v>7442</v>
      </c>
      <c r="K40" s="28">
        <f t="shared" si="6"/>
        <v>7372</v>
      </c>
      <c r="L40" s="28">
        <f t="shared" si="6"/>
        <v>7841</v>
      </c>
      <c r="M40" s="28">
        <f t="shared" si="6"/>
        <v>8233.0499999999993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1033142.189</v>
      </c>
      <c r="F4" s="74">
        <f t="shared" ref="F4:M4" si="0">F5+F8+F47</f>
        <v>1200136.5520000001</v>
      </c>
      <c r="G4" s="74">
        <f t="shared" si="0"/>
        <v>1371129</v>
      </c>
      <c r="H4" s="75">
        <f t="shared" si="0"/>
        <v>1492215</v>
      </c>
      <c r="I4" s="74">
        <f t="shared" si="0"/>
        <v>1529301</v>
      </c>
      <c r="J4" s="76">
        <f t="shared" si="0"/>
        <v>1527107</v>
      </c>
      <c r="K4" s="74">
        <f t="shared" si="0"/>
        <v>1668481</v>
      </c>
      <c r="L4" s="74">
        <f t="shared" si="0"/>
        <v>1748116</v>
      </c>
      <c r="M4" s="74">
        <f t="shared" si="0"/>
        <v>1835519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692531</v>
      </c>
      <c r="F5" s="81">
        <f t="shared" ref="F5:M5" si="1">SUM(F6:F7)</f>
        <v>848598.4</v>
      </c>
      <c r="G5" s="81">
        <f t="shared" si="1"/>
        <v>1015767</v>
      </c>
      <c r="H5" s="82">
        <f t="shared" si="1"/>
        <v>1093582</v>
      </c>
      <c r="I5" s="81">
        <f t="shared" si="1"/>
        <v>1152521</v>
      </c>
      <c r="J5" s="83">
        <f t="shared" si="1"/>
        <v>1155427</v>
      </c>
      <c r="K5" s="81">
        <f t="shared" si="1"/>
        <v>1282962</v>
      </c>
      <c r="L5" s="81">
        <f t="shared" si="1"/>
        <v>1343338</v>
      </c>
      <c r="M5" s="81">
        <f t="shared" si="1"/>
        <v>1410504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583442.6</v>
      </c>
      <c r="F6" s="88">
        <f>'[1]3'!$D$32</f>
        <v>731724.4</v>
      </c>
      <c r="G6" s="88">
        <f>'[1]3'!$E$32</f>
        <v>756892</v>
      </c>
      <c r="H6" s="89">
        <f>'[1]3'!$F$32</f>
        <v>946711</v>
      </c>
      <c r="I6" s="88">
        <f>'[1]3'!$G$32</f>
        <v>999919</v>
      </c>
      <c r="J6" s="90">
        <f>'[1]3'!$H$32</f>
        <v>752600</v>
      </c>
      <c r="K6" s="88">
        <f>'[1]3'!$P$32</f>
        <v>887751</v>
      </c>
      <c r="L6" s="88">
        <f>'[1]3'!$Y$32</f>
        <v>846302</v>
      </c>
      <c r="M6" s="88">
        <f>'[1]3'!$AA$32</f>
        <v>888617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109088.4</v>
      </c>
      <c r="F7" s="94">
        <f>'[1]3'!$D$33</f>
        <v>116874</v>
      </c>
      <c r="G7" s="94">
        <f>'[1]3'!$E$33</f>
        <v>258875</v>
      </c>
      <c r="H7" s="95">
        <f>'[1]3'!$F$33</f>
        <v>146871</v>
      </c>
      <c r="I7" s="94">
        <f>'[1]3'!$G$33</f>
        <v>152602</v>
      </c>
      <c r="J7" s="96">
        <f>'[1]3'!$H$33</f>
        <v>402827</v>
      </c>
      <c r="K7" s="94">
        <f>'[1]3'!$P$33</f>
        <v>395211</v>
      </c>
      <c r="L7" s="94">
        <f>'[1]3'!$Y$33</f>
        <v>497036</v>
      </c>
      <c r="M7" s="94">
        <f>'[1]3'!$AA$33</f>
        <v>521887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340598.18900000001</v>
      </c>
      <c r="F8" s="81">
        <f t="shared" si="2"/>
        <v>351481.152</v>
      </c>
      <c r="G8" s="81">
        <f t="shared" si="2"/>
        <v>355036</v>
      </c>
      <c r="H8" s="82">
        <f t="shared" si="2"/>
        <v>398633</v>
      </c>
      <c r="I8" s="81">
        <f t="shared" si="2"/>
        <v>376745</v>
      </c>
      <c r="J8" s="83">
        <f t="shared" si="2"/>
        <v>371603</v>
      </c>
      <c r="K8" s="81">
        <f t="shared" si="2"/>
        <v>385519</v>
      </c>
      <c r="L8" s="81">
        <f t="shared" si="2"/>
        <v>404778</v>
      </c>
      <c r="M8" s="81">
        <f t="shared" si="2"/>
        <v>425015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97.26</v>
      </c>
      <c r="F9" s="88">
        <f>'[1]3'!$D$35</f>
        <v>242.78</v>
      </c>
      <c r="G9" s="88">
        <f>'[1]3'!$E$35</f>
        <v>236</v>
      </c>
      <c r="H9" s="89">
        <f>'[1]3'!$F$35</f>
        <v>360</v>
      </c>
      <c r="I9" s="88">
        <f>'[1]3'!$G$35</f>
        <v>460</v>
      </c>
      <c r="J9" s="90">
        <f>'[1]3'!$H$35</f>
        <v>112</v>
      </c>
      <c r="K9" s="88">
        <f>'[1]3'!$P$35</f>
        <v>382</v>
      </c>
      <c r="L9" s="88">
        <f>'[1]3'!$Y$35</f>
        <v>397</v>
      </c>
      <c r="M9" s="88">
        <f>'[1]3'!$AA$35</f>
        <v>419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11478.21</v>
      </c>
      <c r="F10" s="101">
        <f>'[1]3'!$D$36</f>
        <v>13925.64</v>
      </c>
      <c r="G10" s="101">
        <f>'[1]3'!$E$36</f>
        <v>9171</v>
      </c>
      <c r="H10" s="102">
        <f>'[1]3'!$F$36</f>
        <v>6529</v>
      </c>
      <c r="I10" s="101">
        <f>'[1]3'!$G$36</f>
        <v>5599</v>
      </c>
      <c r="J10" s="103">
        <f>'[1]3'!$H$36</f>
        <v>4009</v>
      </c>
      <c r="K10" s="101">
        <f>'[1]3'!$P$36</f>
        <v>5502</v>
      </c>
      <c r="L10" s="101">
        <f>'[1]3'!$Y$36</f>
        <v>5455</v>
      </c>
      <c r="M10" s="101">
        <f>'[1]3'!$AA$36</f>
        <v>5721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7323.63</v>
      </c>
      <c r="F11" s="101">
        <f>'[1]3'!$D$37</f>
        <v>6430.11</v>
      </c>
      <c r="G11" s="101">
        <f>'[1]3'!$E$37</f>
        <v>3934</v>
      </c>
      <c r="H11" s="102">
        <f>'[1]3'!$F$37</f>
        <v>15329</v>
      </c>
      <c r="I11" s="101">
        <f>'[1]3'!$G$37</f>
        <v>11803</v>
      </c>
      <c r="J11" s="103">
        <f>'[1]3'!$H$37</f>
        <v>6239</v>
      </c>
      <c r="K11" s="101">
        <f>'[1]3'!$P$37</f>
        <v>24890</v>
      </c>
      <c r="L11" s="101">
        <f>'[1]3'!$Y$37</f>
        <v>23823</v>
      </c>
      <c r="M11" s="101">
        <f>'[1]3'!$AA$37</f>
        <v>25012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7007</v>
      </c>
      <c r="F12" s="101">
        <f>'[1]3'!$D$38</f>
        <v>2874</v>
      </c>
      <c r="G12" s="101">
        <f>'[1]3'!$E$38</f>
        <v>4757</v>
      </c>
      <c r="H12" s="102">
        <f>'[1]3'!$F$38</f>
        <v>4495</v>
      </c>
      <c r="I12" s="101">
        <f>'[1]3'!$G$38</f>
        <v>4495</v>
      </c>
      <c r="J12" s="103">
        <f>'[1]3'!$H$38</f>
        <v>4626</v>
      </c>
      <c r="K12" s="101">
        <f>'[1]3'!$P$38</f>
        <v>4702</v>
      </c>
      <c r="L12" s="101">
        <f>'[1]3'!$Y$38</f>
        <v>4964</v>
      </c>
      <c r="M12" s="101">
        <f>'[1]3'!$AA$38</f>
        <v>5213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260.5</v>
      </c>
      <c r="F13" s="101">
        <f>'[1]3'!$D$39</f>
        <v>1368.55</v>
      </c>
      <c r="G13" s="101">
        <f>'[1]3'!$E$39</f>
        <v>2767</v>
      </c>
      <c r="H13" s="102">
        <f>'[1]3'!$F$39</f>
        <v>3967</v>
      </c>
      <c r="I13" s="101">
        <f>'[1]3'!$G$39</f>
        <v>3756</v>
      </c>
      <c r="J13" s="103">
        <f>'[1]3'!$H$39</f>
        <v>1847</v>
      </c>
      <c r="K13" s="101">
        <f>'[1]3'!$P$39</f>
        <v>4150</v>
      </c>
      <c r="L13" s="101">
        <f>'[1]3'!$Y$39</f>
        <v>4370</v>
      </c>
      <c r="M13" s="101">
        <f>'[1]3'!$AA$39</f>
        <v>4588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15613.39</v>
      </c>
      <c r="F14" s="101">
        <f>'[1]3'!$D$40</f>
        <v>12072.380000000001</v>
      </c>
      <c r="G14" s="101">
        <f>'[1]3'!$E$40</f>
        <v>6942</v>
      </c>
      <c r="H14" s="102">
        <f>'[1]3'!$F$40</f>
        <v>21168</v>
      </c>
      <c r="I14" s="101">
        <f>'[1]3'!$G$40</f>
        <v>20270</v>
      </c>
      <c r="J14" s="103">
        <f>'[1]3'!$H$40</f>
        <v>9926</v>
      </c>
      <c r="K14" s="101">
        <f>'[1]3'!$P$40</f>
        <v>4442</v>
      </c>
      <c r="L14" s="101">
        <f>'[1]3'!$Y$40</f>
        <v>4514</v>
      </c>
      <c r="M14" s="101">
        <f>'[1]3'!$AA$40</f>
        <v>4740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26368.58</v>
      </c>
      <c r="F15" s="101">
        <f>'[1]3'!$D$41</f>
        <v>34542.949999999997</v>
      </c>
      <c r="G15" s="101">
        <f>'[1]3'!$E$41</f>
        <v>30014</v>
      </c>
      <c r="H15" s="102">
        <f>'[1]3'!$F$41</f>
        <v>23936</v>
      </c>
      <c r="I15" s="101">
        <f>'[1]3'!$G$41</f>
        <v>24036</v>
      </c>
      <c r="J15" s="103">
        <f>'[1]3'!$H$41</f>
        <v>28041</v>
      </c>
      <c r="K15" s="101">
        <f>'[1]3'!$P$41</f>
        <v>22625</v>
      </c>
      <c r="L15" s="101">
        <f>'[1]3'!$Y$41</f>
        <v>24362</v>
      </c>
      <c r="M15" s="101">
        <f>'[1]3'!$AA$41</f>
        <v>25581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8702.5</v>
      </c>
      <c r="F16" s="101">
        <f>'[1]3'!$D$42</f>
        <v>7584.4</v>
      </c>
      <c r="G16" s="101">
        <f>'[1]3'!$E$42</f>
        <v>22708</v>
      </c>
      <c r="H16" s="102">
        <f>'[1]3'!$F$42</f>
        <v>19959</v>
      </c>
      <c r="I16" s="101">
        <f>'[1]3'!$G$42</f>
        <v>20002</v>
      </c>
      <c r="J16" s="103">
        <f>'[1]3'!$H$42</f>
        <v>21488</v>
      </c>
      <c r="K16" s="101">
        <f>'[1]3'!$P$42</f>
        <v>20661</v>
      </c>
      <c r="L16" s="101">
        <f>'[1]3'!$Y$42</f>
        <v>24153</v>
      </c>
      <c r="M16" s="101">
        <f>'[1]3'!$AA$42</f>
        <v>25361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1526</v>
      </c>
      <c r="F17" s="101">
        <f>'[1]3'!$D$43</f>
        <v>2571</v>
      </c>
      <c r="G17" s="101">
        <f>'[1]3'!$E$43</f>
        <v>13086</v>
      </c>
      <c r="H17" s="102">
        <f>'[1]3'!$F$43</f>
        <v>27324</v>
      </c>
      <c r="I17" s="101">
        <f>'[1]3'!$G$43</f>
        <v>23613</v>
      </c>
      <c r="J17" s="103">
        <f>'[1]3'!$H$43</f>
        <v>6186</v>
      </c>
      <c r="K17" s="101">
        <f>'[1]3'!$P$43</f>
        <v>15471</v>
      </c>
      <c r="L17" s="101">
        <f>'[1]3'!$Y$43</f>
        <v>19572</v>
      </c>
      <c r="M17" s="101">
        <f>'[1]3'!$AA$43</f>
        <v>20552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0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12904</v>
      </c>
      <c r="F21" s="101">
        <f>'[1]3'!$D$47</f>
        <v>643</v>
      </c>
      <c r="G21" s="101">
        <f>'[1]3'!$E$47</f>
        <v>1670</v>
      </c>
      <c r="H21" s="102">
        <f>'[1]3'!$F$47</f>
        <v>1518</v>
      </c>
      <c r="I21" s="101">
        <f>'[1]3'!$G$47</f>
        <v>1518</v>
      </c>
      <c r="J21" s="103">
        <f>'[1]3'!$H$47</f>
        <v>1526</v>
      </c>
      <c r="K21" s="101">
        <f>'[1]3'!$P$47</f>
        <v>1464</v>
      </c>
      <c r="L21" s="101">
        <f>'[1]3'!$Y$47</f>
        <v>1541</v>
      </c>
      <c r="M21" s="101">
        <f>'[1]3'!$AA$47</f>
        <v>1618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13002.8</v>
      </c>
      <c r="F22" s="101">
        <f>'[1]3'!$D$48</f>
        <v>21325.05</v>
      </c>
      <c r="G22" s="101">
        <f>'[1]3'!$E$48</f>
        <v>28454</v>
      </c>
      <c r="H22" s="102">
        <f>'[1]3'!$F$48</f>
        <v>35396</v>
      </c>
      <c r="I22" s="101">
        <f>'[1]3'!$G$48</f>
        <v>34066</v>
      </c>
      <c r="J22" s="103">
        <f>'[1]3'!$H$48</f>
        <v>23032</v>
      </c>
      <c r="K22" s="101">
        <f>'[1]3'!$P$48</f>
        <v>38728</v>
      </c>
      <c r="L22" s="101">
        <f>'[1]3'!$Y$48</f>
        <v>33549</v>
      </c>
      <c r="M22" s="101">
        <f>'[1]3'!$AA$48</f>
        <v>35227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14480.24</v>
      </c>
      <c r="F23" s="101">
        <f>'[1]3'!$D$49</f>
        <v>13289.029999999999</v>
      </c>
      <c r="G23" s="101">
        <f>'[1]3'!$E$49</f>
        <v>8090</v>
      </c>
      <c r="H23" s="102">
        <f>'[1]3'!$F$49</f>
        <v>37507</v>
      </c>
      <c r="I23" s="101">
        <f>'[1]3'!$G$49</f>
        <v>25858</v>
      </c>
      <c r="J23" s="103">
        <f>'[1]3'!$H$49</f>
        <v>16887</v>
      </c>
      <c r="K23" s="101">
        <f>'[1]3'!$P$49</f>
        <v>38266</v>
      </c>
      <c r="L23" s="101">
        <f>'[1]3'!$Y$49</f>
        <v>37387</v>
      </c>
      <c r="M23" s="101">
        <f>'[1]3'!$AA$49</f>
        <v>39256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313</v>
      </c>
      <c r="F24" s="101">
        <f>'[1]3'!$D$50</f>
        <v>55.72</v>
      </c>
      <c r="G24" s="101">
        <f>'[1]3'!$E$50</f>
        <v>988</v>
      </c>
      <c r="H24" s="102">
        <f>'[1]3'!$F$50</f>
        <v>637</v>
      </c>
      <c r="I24" s="101">
        <f>'[1]3'!$G$50</f>
        <v>637</v>
      </c>
      <c r="J24" s="103">
        <f>'[1]3'!$H$50</f>
        <v>187</v>
      </c>
      <c r="K24" s="101">
        <f>'[1]3'!$P$50</f>
        <v>0</v>
      </c>
      <c r="L24" s="101">
        <f>'[1]3'!$Y$50</f>
        <v>302</v>
      </c>
      <c r="M24" s="101">
        <f>'[1]3'!$AA$50</f>
        <v>317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24395.71</v>
      </c>
      <c r="F25" s="101">
        <f>'[1]3'!$D$51</f>
        <v>28567.3</v>
      </c>
      <c r="G25" s="101">
        <f>'[1]3'!$E$51</f>
        <v>16887</v>
      </c>
      <c r="H25" s="102">
        <f>'[1]3'!$F$51</f>
        <v>18472</v>
      </c>
      <c r="I25" s="101">
        <f>'[1]3'!$G$51</f>
        <v>18522</v>
      </c>
      <c r="J25" s="103">
        <f>'[1]3'!$H$51</f>
        <v>35736</v>
      </c>
      <c r="K25" s="101">
        <f>'[1]3'!$P$51</f>
        <v>20061</v>
      </c>
      <c r="L25" s="101">
        <f>'[1]3'!$Y$51</f>
        <v>20949</v>
      </c>
      <c r="M25" s="101">
        <f>'[1]3'!$AA$51</f>
        <v>21997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0</v>
      </c>
      <c r="G26" s="101">
        <f>'[1]3'!$E$52</f>
        <v>7996</v>
      </c>
      <c r="H26" s="102">
        <f>'[1]3'!$F$52</f>
        <v>0</v>
      </c>
      <c r="I26" s="101">
        <f>'[1]3'!$G$52</f>
        <v>20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0</v>
      </c>
      <c r="F27" s="101">
        <f>'[1]3'!$D$53</f>
        <v>0</v>
      </c>
      <c r="G27" s="101">
        <f>'[1]3'!$E$53</f>
        <v>45</v>
      </c>
      <c r="H27" s="102">
        <f>'[1]3'!$F$53</f>
        <v>0</v>
      </c>
      <c r="I27" s="101">
        <f>'[1]3'!$G$53</f>
        <v>0</v>
      </c>
      <c r="J27" s="103">
        <f>'[1]3'!$H$53</f>
        <v>265</v>
      </c>
      <c r="K27" s="101">
        <f>'[1]3'!$P$53</f>
        <v>0</v>
      </c>
      <c r="L27" s="101">
        <f>'[1]3'!$Y$53</f>
        <v>0</v>
      </c>
      <c r="M27" s="101">
        <f>'[1]3'!$AA$53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0</v>
      </c>
      <c r="H28" s="102">
        <f>'[1]3'!$F$54</f>
        <v>0</v>
      </c>
      <c r="I28" s="101">
        <f>'[1]3'!$G$54</f>
        <v>0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11898.17</v>
      </c>
      <c r="F29" s="101">
        <f>'[1]3'!$D$55</f>
        <v>15721.69</v>
      </c>
      <c r="G29" s="101">
        <f>'[1]3'!$E$55</f>
        <v>2004</v>
      </c>
      <c r="H29" s="102">
        <f>'[1]3'!$F$55</f>
        <v>416</v>
      </c>
      <c r="I29" s="101">
        <f>'[1]3'!$G$55</f>
        <v>416</v>
      </c>
      <c r="J29" s="103">
        <f>'[1]3'!$H$55</f>
        <v>279</v>
      </c>
      <c r="K29" s="101">
        <f>'[1]3'!$P$55</f>
        <v>466</v>
      </c>
      <c r="L29" s="101">
        <f>'[1]3'!$Y$55</f>
        <v>608</v>
      </c>
      <c r="M29" s="101">
        <f>'[1]3'!$AA$55</f>
        <v>639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88.98</v>
      </c>
      <c r="F30" s="101">
        <f>'[1]3'!$D$56</f>
        <v>168.35</v>
      </c>
      <c r="G30" s="101">
        <f>'[1]3'!$E$56</f>
        <v>172</v>
      </c>
      <c r="H30" s="102">
        <f>'[1]3'!$F$56</f>
        <v>2125</v>
      </c>
      <c r="I30" s="101">
        <f>'[1]3'!$G$56</f>
        <v>2125</v>
      </c>
      <c r="J30" s="103">
        <f>'[1]3'!$H$56</f>
        <v>656</v>
      </c>
      <c r="K30" s="101">
        <f>'[1]3'!$P$56</f>
        <v>860</v>
      </c>
      <c r="L30" s="101">
        <f>'[1]3'!$Y$56</f>
        <v>902</v>
      </c>
      <c r="M30" s="101">
        <f>'[1]3'!$AA$56</f>
        <v>947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0</v>
      </c>
      <c r="F31" s="101">
        <f>'[1]3'!$D$57</f>
        <v>0</v>
      </c>
      <c r="G31" s="101">
        <f>'[1]3'!$E$57</f>
        <v>0</v>
      </c>
      <c r="H31" s="102">
        <f>'[1]3'!$F$57</f>
        <v>0</v>
      </c>
      <c r="I31" s="101">
        <f>'[1]3'!$G$57</f>
        <v>0</v>
      </c>
      <c r="J31" s="103">
        <f>'[1]3'!$H$57</f>
        <v>0</v>
      </c>
      <c r="K31" s="101">
        <f>'[1]3'!$P$57</f>
        <v>0</v>
      </c>
      <c r="L31" s="101">
        <f>'[1]3'!$Y$57</f>
        <v>0</v>
      </c>
      <c r="M31" s="101">
        <f>'[1]3'!$AA$57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162</v>
      </c>
      <c r="F32" s="101">
        <f>'[1]3'!$D$58</f>
        <v>856.7</v>
      </c>
      <c r="G32" s="101">
        <f>'[1]3'!$E$58</f>
        <v>767</v>
      </c>
      <c r="H32" s="102">
        <f>'[1]3'!$F$58</f>
        <v>916</v>
      </c>
      <c r="I32" s="101">
        <f>'[1]3'!$G$58</f>
        <v>916</v>
      </c>
      <c r="J32" s="103">
        <f>'[1]3'!$H$58</f>
        <v>685</v>
      </c>
      <c r="K32" s="101">
        <f>'[1]3'!$P$58</f>
        <v>2611</v>
      </c>
      <c r="L32" s="101">
        <f>'[1]3'!$Y$58</f>
        <v>2501</v>
      </c>
      <c r="M32" s="101">
        <f>'[1]3'!$AA$58</f>
        <v>2625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494</v>
      </c>
      <c r="F33" s="101">
        <f>'[1]3'!$D$59</f>
        <v>234.09</v>
      </c>
      <c r="G33" s="101">
        <f>'[1]3'!$E$59</f>
        <v>424</v>
      </c>
      <c r="H33" s="102">
        <f>'[1]3'!$F$59</f>
        <v>1158</v>
      </c>
      <c r="I33" s="101">
        <f>'[1]3'!$G$59</f>
        <v>658</v>
      </c>
      <c r="J33" s="103">
        <f>'[1]3'!$H$59</f>
        <v>895</v>
      </c>
      <c r="K33" s="101">
        <f>'[1]3'!$P$59</f>
        <v>1211</v>
      </c>
      <c r="L33" s="101">
        <f>'[1]3'!$Y$59</f>
        <v>1274</v>
      </c>
      <c r="M33" s="101">
        <f>'[1]3'!$AA$59</f>
        <v>1337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0</v>
      </c>
      <c r="F34" s="101">
        <f>'[1]3'!$D$60</f>
        <v>50</v>
      </c>
      <c r="G34" s="101">
        <f>'[1]3'!$E$60</f>
        <v>78</v>
      </c>
      <c r="H34" s="102">
        <f>'[1]3'!$F$60</f>
        <v>0</v>
      </c>
      <c r="I34" s="101">
        <f>'[1]3'!$G$60</f>
        <v>0</v>
      </c>
      <c r="J34" s="103">
        <f>'[1]3'!$H$60</f>
        <v>3</v>
      </c>
      <c r="K34" s="101">
        <f>'[1]3'!$P$60</f>
        <v>0</v>
      </c>
      <c r="L34" s="101">
        <f>'[1]3'!$Y$60</f>
        <v>0</v>
      </c>
      <c r="M34" s="101">
        <f>'[1]3'!$AA$60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0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0</v>
      </c>
      <c r="F36" s="101">
        <f>'[1]3'!$D$62</f>
        <v>0</v>
      </c>
      <c r="G36" s="101">
        <f>'[1]3'!$E$62</f>
        <v>1442</v>
      </c>
      <c r="H36" s="102">
        <f>'[1]3'!$F$62</f>
        <v>0</v>
      </c>
      <c r="I36" s="101">
        <f>'[1]3'!$G$62</f>
        <v>0</v>
      </c>
      <c r="J36" s="103">
        <f>'[1]3'!$H$62</f>
        <v>0</v>
      </c>
      <c r="K36" s="101">
        <f>'[1]3'!$P$62</f>
        <v>0</v>
      </c>
      <c r="L36" s="101">
        <f>'[1]3'!$Y$62</f>
        <v>0</v>
      </c>
      <c r="M36" s="101">
        <f>'[1]3'!$AA$62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3780.3</v>
      </c>
      <c r="F37" s="101">
        <f>'[1]3'!$D$63</f>
        <v>3831.38</v>
      </c>
      <c r="G37" s="101">
        <f>'[1]3'!$E$63</f>
        <v>6124</v>
      </c>
      <c r="H37" s="102">
        <f>'[1]3'!$F$63</f>
        <v>10488</v>
      </c>
      <c r="I37" s="101">
        <f>'[1]3'!$G$63</f>
        <v>8961</v>
      </c>
      <c r="J37" s="103">
        <f>'[1]3'!$H$63</f>
        <v>7261</v>
      </c>
      <c r="K37" s="101">
        <f>'[1]3'!$P$63</f>
        <v>9593</v>
      </c>
      <c r="L37" s="101">
        <f>'[1]3'!$Y$63</f>
        <v>9737</v>
      </c>
      <c r="M37" s="101">
        <f>'[1]3'!$AA$63</f>
        <v>10224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6189.58</v>
      </c>
      <c r="F38" s="101">
        <f>'[1]3'!$D$64</f>
        <v>8333.08</v>
      </c>
      <c r="G38" s="101">
        <f>'[1]3'!$E$64</f>
        <v>6622</v>
      </c>
      <c r="H38" s="102">
        <f>'[1]3'!$F$64</f>
        <v>12011</v>
      </c>
      <c r="I38" s="101">
        <f>'[1]3'!$G$64</f>
        <v>11987</v>
      </c>
      <c r="J38" s="103">
        <f>'[1]3'!$H$64</f>
        <v>7821</v>
      </c>
      <c r="K38" s="101">
        <f>'[1]3'!$P$64</f>
        <v>18401</v>
      </c>
      <c r="L38" s="101">
        <f>'[1]3'!$Y$64</f>
        <v>18662</v>
      </c>
      <c r="M38" s="101">
        <f>'[1]3'!$AA$64</f>
        <v>19595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34574.050000000003</v>
      </c>
      <c r="F39" s="101">
        <f>'[1]3'!$D$65</f>
        <v>32921.4</v>
      </c>
      <c r="G39" s="101">
        <f>'[1]3'!$E$65</f>
        <v>42492</v>
      </c>
      <c r="H39" s="102">
        <f>'[1]3'!$F$65</f>
        <v>43046</v>
      </c>
      <c r="I39" s="101">
        <f>'[1]3'!$G$65</f>
        <v>43106</v>
      </c>
      <c r="J39" s="103">
        <f>'[1]3'!$H$65</f>
        <v>34588</v>
      </c>
      <c r="K39" s="101">
        <f>'[1]3'!$P$65</f>
        <v>43094</v>
      </c>
      <c r="L39" s="101">
        <f>'[1]3'!$Y$65</f>
        <v>46302</v>
      </c>
      <c r="M39" s="101">
        <f>'[1]3'!$AA$65</f>
        <v>48618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60212.11</v>
      </c>
      <c r="F40" s="101">
        <f>'[1]3'!$D$66</f>
        <v>63062.26</v>
      </c>
      <c r="G40" s="101">
        <f>'[1]3'!$E$66</f>
        <v>62053</v>
      </c>
      <c r="H40" s="102">
        <f>'[1]3'!$F$66</f>
        <v>53084</v>
      </c>
      <c r="I40" s="101">
        <f>'[1]3'!$G$66</f>
        <v>53084</v>
      </c>
      <c r="J40" s="103">
        <f>'[1]3'!$H$66</f>
        <v>72000</v>
      </c>
      <c r="K40" s="101">
        <f>'[1]3'!$P$66</f>
        <v>52726</v>
      </c>
      <c r="L40" s="101">
        <f>'[1]3'!$Y$66</f>
        <v>58539</v>
      </c>
      <c r="M40" s="101">
        <f>'[1]3'!$AA$66</f>
        <v>61466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8054.16</v>
      </c>
      <c r="F41" s="101">
        <f>'[1]3'!$D$67</f>
        <v>5166.16</v>
      </c>
      <c r="G41" s="101">
        <f>'[1]3'!$E$67</f>
        <v>4991</v>
      </c>
      <c r="H41" s="102">
        <f>'[1]3'!$F$67</f>
        <v>1919</v>
      </c>
      <c r="I41" s="101">
        <f>'[1]3'!$G$67</f>
        <v>2719</v>
      </c>
      <c r="J41" s="103">
        <f>'[1]3'!$H$67</f>
        <v>4413</v>
      </c>
      <c r="K41" s="101">
        <f>'[1]3'!$P$67</f>
        <v>400</v>
      </c>
      <c r="L41" s="101">
        <f>'[1]3'!$Y$67</f>
        <v>400</v>
      </c>
      <c r="M41" s="101">
        <f>'[1]3'!$AA$67</f>
        <v>420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42165.15</v>
      </c>
      <c r="F42" s="101">
        <f>'[1]3'!$D$68</f>
        <v>52734.879999999997</v>
      </c>
      <c r="G42" s="101">
        <f>'[1]3'!$E$68</f>
        <v>60553</v>
      </c>
      <c r="H42" s="102">
        <f>'[1]3'!$F$68</f>
        <v>30997</v>
      </c>
      <c r="I42" s="101">
        <f>'[1]3'!$G$68</f>
        <v>31797</v>
      </c>
      <c r="J42" s="103">
        <f>'[1]3'!$H$68</f>
        <v>67972</v>
      </c>
      <c r="K42" s="101">
        <f>'[1]3'!$P$68</f>
        <v>35608</v>
      </c>
      <c r="L42" s="101">
        <f>'[1]3'!$Y$68</f>
        <v>42000</v>
      </c>
      <c r="M42" s="101">
        <f>'[1]3'!$AA$68</f>
        <v>44102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4259.6499999999996</v>
      </c>
      <c r="F43" s="101">
        <f>'[1]3'!$D$69</f>
        <v>4903.08</v>
      </c>
      <c r="G43" s="101">
        <f>'[1]3'!$E$69</f>
        <v>2653</v>
      </c>
      <c r="H43" s="102">
        <f>'[1]3'!$F$69</f>
        <v>7118</v>
      </c>
      <c r="I43" s="101">
        <f>'[1]3'!$G$69</f>
        <v>10118</v>
      </c>
      <c r="J43" s="103">
        <f>'[1]3'!$H$69</f>
        <v>3249</v>
      </c>
      <c r="K43" s="101">
        <f>'[1]3'!$P$69</f>
        <v>7098</v>
      </c>
      <c r="L43" s="101">
        <f>'[1]3'!$Y$69</f>
        <v>8300</v>
      </c>
      <c r="M43" s="101">
        <f>'[1]3'!$AA$69</f>
        <v>8715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14285.42</v>
      </c>
      <c r="F44" s="101">
        <f>'[1]3'!$D$70</f>
        <v>9881.01</v>
      </c>
      <c r="G44" s="101">
        <f>'[1]3'!$E$70</f>
        <v>1296</v>
      </c>
      <c r="H44" s="102">
        <f>'[1]3'!$F$70</f>
        <v>6285</v>
      </c>
      <c r="I44" s="101">
        <f>'[1]3'!$G$70</f>
        <v>6285</v>
      </c>
      <c r="J44" s="103">
        <f>'[1]3'!$H$70</f>
        <v>4721</v>
      </c>
      <c r="K44" s="101">
        <f>'[1]3'!$P$70</f>
        <v>8305</v>
      </c>
      <c r="L44" s="101">
        <f>'[1]3'!$Y$70</f>
        <v>5732</v>
      </c>
      <c r="M44" s="101">
        <f>'[1]3'!$AA$70</f>
        <v>6020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9801.869999999999</v>
      </c>
      <c r="F45" s="101">
        <f>'[1]3'!$D$71</f>
        <v>6015.58</v>
      </c>
      <c r="G45" s="101">
        <f>'[1]3'!$E$71</f>
        <v>2078</v>
      </c>
      <c r="H45" s="102">
        <f>'[1]3'!$F$71</f>
        <v>5264</v>
      </c>
      <c r="I45" s="101">
        <f>'[1]3'!$G$71</f>
        <v>5314</v>
      </c>
      <c r="J45" s="103">
        <f>'[1]3'!$H$71</f>
        <v>2375</v>
      </c>
      <c r="K45" s="101">
        <f>'[1]3'!$P$71</f>
        <v>2527</v>
      </c>
      <c r="L45" s="101">
        <f>'[1]3'!$Y$71</f>
        <v>2656</v>
      </c>
      <c r="M45" s="101">
        <f>'[1]3'!$AA$71</f>
        <v>2786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1159.9290000000001</v>
      </c>
      <c r="F46" s="94">
        <f>'[1]3'!$D$72</f>
        <v>2109.5819999999999</v>
      </c>
      <c r="G46" s="94">
        <f>'[1]3'!$E$72</f>
        <v>3542</v>
      </c>
      <c r="H46" s="95">
        <f>'[1]3'!$F$72</f>
        <v>7209</v>
      </c>
      <c r="I46" s="94">
        <f>'[1]3'!$G$72</f>
        <v>4604</v>
      </c>
      <c r="J46" s="96">
        <f>'[1]3'!$H$72</f>
        <v>4578</v>
      </c>
      <c r="K46" s="94">
        <f>'[1]3'!$P$72</f>
        <v>1275</v>
      </c>
      <c r="L46" s="94">
        <f>'[1]3'!$Y$72</f>
        <v>1827</v>
      </c>
      <c r="M46" s="94">
        <f>'[1]3'!$AA$72</f>
        <v>1919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13</v>
      </c>
      <c r="F47" s="81">
        <f t="shared" si="3"/>
        <v>57</v>
      </c>
      <c r="G47" s="81">
        <f t="shared" si="3"/>
        <v>326</v>
      </c>
      <c r="H47" s="82">
        <f t="shared" si="3"/>
        <v>0</v>
      </c>
      <c r="I47" s="81">
        <f t="shared" si="3"/>
        <v>35</v>
      </c>
      <c r="J47" s="83">
        <f t="shared" si="3"/>
        <v>77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13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35</v>
      </c>
      <c r="J48" s="90">
        <f>'[1]3'!$H$74</f>
        <v>35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57</v>
      </c>
      <c r="G49" s="94">
        <f>'[1]3'!$E$75</f>
        <v>326</v>
      </c>
      <c r="H49" s="95">
        <f>'[1]3'!$F$75</f>
        <v>0</v>
      </c>
      <c r="I49" s="94">
        <f>'[1]3'!$G$75</f>
        <v>0</v>
      </c>
      <c r="J49" s="96">
        <f>'[1]3'!$H$75</f>
        <v>42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732326</v>
      </c>
      <c r="F51" s="74">
        <f t="shared" si="4"/>
        <v>591367</v>
      </c>
      <c r="G51" s="74">
        <f t="shared" si="4"/>
        <v>753308</v>
      </c>
      <c r="H51" s="75">
        <f t="shared" si="4"/>
        <v>839119</v>
      </c>
      <c r="I51" s="74">
        <f t="shared" si="4"/>
        <v>793841</v>
      </c>
      <c r="J51" s="76">
        <f t="shared" si="4"/>
        <v>812014</v>
      </c>
      <c r="K51" s="74">
        <f t="shared" si="4"/>
        <v>780616</v>
      </c>
      <c r="L51" s="74">
        <f t="shared" si="4"/>
        <v>838121</v>
      </c>
      <c r="M51" s="74">
        <f t="shared" si="4"/>
        <v>881409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35678</v>
      </c>
      <c r="F52" s="88">
        <f t="shared" si="5"/>
        <v>516</v>
      </c>
      <c r="G52" s="88">
        <f t="shared" si="5"/>
        <v>365</v>
      </c>
      <c r="H52" s="89">
        <f t="shared" si="5"/>
        <v>1670</v>
      </c>
      <c r="I52" s="88">
        <f t="shared" si="5"/>
        <v>1670</v>
      </c>
      <c r="J52" s="90">
        <f t="shared" si="5"/>
        <v>824</v>
      </c>
      <c r="K52" s="88">
        <f t="shared" si="5"/>
        <v>1747</v>
      </c>
      <c r="L52" s="88">
        <f t="shared" si="5"/>
        <v>1840</v>
      </c>
      <c r="M52" s="88">
        <f t="shared" si="5"/>
        <v>1933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678</v>
      </c>
      <c r="F53" s="94">
        <f t="shared" si="6"/>
        <v>516</v>
      </c>
      <c r="G53" s="94">
        <f t="shared" si="6"/>
        <v>365</v>
      </c>
      <c r="H53" s="95">
        <f t="shared" si="6"/>
        <v>1670</v>
      </c>
      <c r="I53" s="94">
        <f t="shared" si="6"/>
        <v>1670</v>
      </c>
      <c r="J53" s="96">
        <f t="shared" si="6"/>
        <v>824</v>
      </c>
      <c r="K53" s="94">
        <f t="shared" si="6"/>
        <v>1747</v>
      </c>
      <c r="L53" s="94">
        <f t="shared" si="6"/>
        <v>1840</v>
      </c>
      <c r="M53" s="94">
        <f t="shared" si="6"/>
        <v>1933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678</v>
      </c>
      <c r="F55" s="94">
        <f>'[1]3'!$D$80</f>
        <v>516</v>
      </c>
      <c r="G55" s="94">
        <f>'[1]3'!$E$80</f>
        <v>365</v>
      </c>
      <c r="H55" s="95">
        <f>'[1]3'!$F$80</f>
        <v>1670</v>
      </c>
      <c r="I55" s="94">
        <f>'[1]3'!$G$80</f>
        <v>1670</v>
      </c>
      <c r="J55" s="96">
        <f>'[1]3'!$H$80</f>
        <v>824</v>
      </c>
      <c r="K55" s="94">
        <f>'[1]3'!$P$80</f>
        <v>1747</v>
      </c>
      <c r="L55" s="94">
        <f>'[1]3'!$Y$80</f>
        <v>1840</v>
      </c>
      <c r="M55" s="94">
        <f>'[1]3'!$AA$80</f>
        <v>1933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35000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0</v>
      </c>
      <c r="G57" s="88">
        <f>'[1]3'!$E$82</f>
        <v>0</v>
      </c>
      <c r="H57" s="89">
        <f>'[1]3'!$F$82</f>
        <v>0</v>
      </c>
      <c r="I57" s="88">
        <f>'[1]3'!$G$82</f>
        <v>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35000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1025</v>
      </c>
      <c r="F59" s="81">
        <f t="shared" si="8"/>
        <v>804</v>
      </c>
      <c r="G59" s="81">
        <f t="shared" si="8"/>
        <v>6049</v>
      </c>
      <c r="H59" s="82">
        <f t="shared" si="8"/>
        <v>1157</v>
      </c>
      <c r="I59" s="81">
        <f t="shared" si="8"/>
        <v>1157</v>
      </c>
      <c r="J59" s="83">
        <f t="shared" si="8"/>
        <v>567</v>
      </c>
      <c r="K59" s="81">
        <f t="shared" si="8"/>
        <v>1321</v>
      </c>
      <c r="L59" s="81">
        <f t="shared" si="8"/>
        <v>1684</v>
      </c>
      <c r="M59" s="81">
        <f t="shared" si="8"/>
        <v>1768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1025</v>
      </c>
      <c r="F61" s="94">
        <f>'[1]3'!$D$86</f>
        <v>804</v>
      </c>
      <c r="G61" s="94">
        <f>'[1]3'!$E$86</f>
        <v>6049</v>
      </c>
      <c r="H61" s="95">
        <f>'[1]3'!$F$86</f>
        <v>1157</v>
      </c>
      <c r="I61" s="94">
        <f>'[1]3'!$G$86</f>
        <v>1157</v>
      </c>
      <c r="J61" s="96">
        <f>'[1]3'!$H$86</f>
        <v>567</v>
      </c>
      <c r="K61" s="94">
        <f>'[1]3'!$P$86</f>
        <v>1321</v>
      </c>
      <c r="L61" s="94">
        <f>'[1]3'!$Y$86</f>
        <v>1684</v>
      </c>
      <c r="M61" s="94">
        <f>'[1]3'!$AA$86</f>
        <v>1768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16607</v>
      </c>
      <c r="H64" s="95">
        <f t="shared" si="9"/>
        <v>13500</v>
      </c>
      <c r="I64" s="94">
        <f t="shared" si="9"/>
        <v>10500</v>
      </c>
      <c r="J64" s="96">
        <f t="shared" si="9"/>
        <v>5785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16607</v>
      </c>
      <c r="H65" s="82">
        <f t="shared" si="10"/>
        <v>13500</v>
      </c>
      <c r="I65" s="81">
        <f t="shared" si="10"/>
        <v>10500</v>
      </c>
      <c r="J65" s="83">
        <f t="shared" si="10"/>
        <v>5785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16607</v>
      </c>
      <c r="H67" s="95">
        <f>'[1]3'!$F$92</f>
        <v>13500</v>
      </c>
      <c r="I67" s="94">
        <f>'[1]3'!$G$92</f>
        <v>10500</v>
      </c>
      <c r="J67" s="96">
        <f>'[1]3'!$H$92</f>
        <v>5785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691989</v>
      </c>
      <c r="F72" s="101">
        <f>'[1]3'!$D$96</f>
        <v>587284</v>
      </c>
      <c r="G72" s="101">
        <f>'[1]3'!$E$96</f>
        <v>713172</v>
      </c>
      <c r="H72" s="102">
        <f>'[1]3'!$F$96</f>
        <v>803011</v>
      </c>
      <c r="I72" s="101">
        <f>'[1]3'!$G$96</f>
        <v>760733</v>
      </c>
      <c r="J72" s="103">
        <f>'[1]3'!$H$96</f>
        <v>783473</v>
      </c>
      <c r="K72" s="101">
        <f>'[1]3'!$P$96</f>
        <v>756768</v>
      </c>
      <c r="L72" s="101">
        <f>'[1]3'!$Y$96</f>
        <v>812206</v>
      </c>
      <c r="M72" s="101">
        <f>'[1]3'!$AA$96</f>
        <v>854198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3634</v>
      </c>
      <c r="F73" s="101">
        <f t="shared" si="12"/>
        <v>2763</v>
      </c>
      <c r="G73" s="101">
        <f t="shared" si="12"/>
        <v>17115</v>
      </c>
      <c r="H73" s="102">
        <f t="shared" si="12"/>
        <v>19781</v>
      </c>
      <c r="I73" s="101">
        <f t="shared" si="12"/>
        <v>19781</v>
      </c>
      <c r="J73" s="103">
        <f t="shared" si="12"/>
        <v>21365</v>
      </c>
      <c r="K73" s="101">
        <f t="shared" si="12"/>
        <v>20780</v>
      </c>
      <c r="L73" s="101">
        <f t="shared" si="12"/>
        <v>22391</v>
      </c>
      <c r="M73" s="101">
        <f t="shared" si="12"/>
        <v>23510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3634</v>
      </c>
      <c r="F74" s="88">
        <f>'[1]3'!$D$98</f>
        <v>2763</v>
      </c>
      <c r="G74" s="88">
        <f>'[1]3'!$E$98</f>
        <v>5035</v>
      </c>
      <c r="H74" s="89">
        <f>'[1]3'!$F$98</f>
        <v>6728</v>
      </c>
      <c r="I74" s="88">
        <f>'[1]3'!$G$98</f>
        <v>6728</v>
      </c>
      <c r="J74" s="90">
        <f>'[1]3'!$H$98</f>
        <v>6361</v>
      </c>
      <c r="K74" s="88">
        <f>'[1]3'!$P$98</f>
        <v>7127</v>
      </c>
      <c r="L74" s="88">
        <f>'[1]3'!$Y$98</f>
        <v>8014</v>
      </c>
      <c r="M74" s="88">
        <f>'[1]3'!$AA$98</f>
        <v>8414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0</v>
      </c>
      <c r="F75" s="94">
        <f>'[1]3'!$D$99</f>
        <v>0</v>
      </c>
      <c r="G75" s="94">
        <f>'[1]3'!$E$99</f>
        <v>12080</v>
      </c>
      <c r="H75" s="95">
        <f>'[1]3'!$F$99</f>
        <v>13053</v>
      </c>
      <c r="I75" s="94">
        <f>'[1]3'!$G$99</f>
        <v>13053</v>
      </c>
      <c r="J75" s="96">
        <f>'[1]3'!$H$99</f>
        <v>15004</v>
      </c>
      <c r="K75" s="94">
        <f>'[1]3'!$P$99</f>
        <v>13653</v>
      </c>
      <c r="L75" s="94">
        <f>'[1]3'!$Y$99</f>
        <v>14377</v>
      </c>
      <c r="M75" s="94">
        <f>'[1]3'!$AA$99</f>
        <v>15096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167912</v>
      </c>
      <c r="F77" s="74">
        <f t="shared" si="13"/>
        <v>190439</v>
      </c>
      <c r="G77" s="74">
        <f t="shared" si="13"/>
        <v>205469</v>
      </c>
      <c r="H77" s="75">
        <f t="shared" si="13"/>
        <v>166618</v>
      </c>
      <c r="I77" s="74">
        <f t="shared" si="13"/>
        <v>166618</v>
      </c>
      <c r="J77" s="76">
        <f t="shared" si="13"/>
        <v>150639</v>
      </c>
      <c r="K77" s="74">
        <f t="shared" si="13"/>
        <v>174404</v>
      </c>
      <c r="L77" s="74">
        <f t="shared" si="13"/>
        <v>174344</v>
      </c>
      <c r="M77" s="74">
        <f t="shared" si="13"/>
        <v>189010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139909</v>
      </c>
      <c r="F78" s="81">
        <f t="shared" si="14"/>
        <v>157407</v>
      </c>
      <c r="G78" s="81">
        <f t="shared" si="14"/>
        <v>182084</v>
      </c>
      <c r="H78" s="82">
        <f t="shared" si="14"/>
        <v>106005</v>
      </c>
      <c r="I78" s="81">
        <f t="shared" si="14"/>
        <v>118826</v>
      </c>
      <c r="J78" s="83">
        <f t="shared" si="14"/>
        <v>118911</v>
      </c>
      <c r="K78" s="81">
        <f t="shared" si="14"/>
        <v>135881</v>
      </c>
      <c r="L78" s="81">
        <f t="shared" si="14"/>
        <v>135754</v>
      </c>
      <c r="M78" s="81">
        <f t="shared" si="14"/>
        <v>148487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139909</v>
      </c>
      <c r="F79" s="88">
        <f>'[1]3'!$D$102</f>
        <v>157407</v>
      </c>
      <c r="G79" s="88">
        <f>'[1]3'!$E$102</f>
        <v>182084</v>
      </c>
      <c r="H79" s="89">
        <f>'[1]3'!$F$102</f>
        <v>106005</v>
      </c>
      <c r="I79" s="88">
        <f>'[1]3'!$G$102</f>
        <v>118826</v>
      </c>
      <c r="J79" s="90">
        <f>'[1]3'!$H$102</f>
        <v>118911</v>
      </c>
      <c r="K79" s="88">
        <f>'[1]3'!$P$102</f>
        <v>135881</v>
      </c>
      <c r="L79" s="88">
        <f>'[1]3'!$Y$102</f>
        <v>134958</v>
      </c>
      <c r="M79" s="88">
        <f>'[1]3'!$AA$102</f>
        <v>147654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0</v>
      </c>
      <c r="F80" s="94">
        <f>'[1]3'!$D$103</f>
        <v>0</v>
      </c>
      <c r="G80" s="94">
        <f>'[1]3'!$E$103</f>
        <v>0</v>
      </c>
      <c r="H80" s="95">
        <f>'[1]3'!$F$103</f>
        <v>0</v>
      </c>
      <c r="I80" s="94">
        <f>'[1]3'!$G$103</f>
        <v>0</v>
      </c>
      <c r="J80" s="96">
        <f>'[1]3'!$H$103</f>
        <v>0</v>
      </c>
      <c r="K80" s="94">
        <f>'[1]3'!$P$103</f>
        <v>0</v>
      </c>
      <c r="L80" s="94">
        <f>'[1]3'!$Y$103</f>
        <v>796</v>
      </c>
      <c r="M80" s="94">
        <f>'[1]3'!$AA$103</f>
        <v>833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27519</v>
      </c>
      <c r="F81" s="101">
        <f t="shared" si="15"/>
        <v>27785</v>
      </c>
      <c r="G81" s="101">
        <f t="shared" si="15"/>
        <v>22900</v>
      </c>
      <c r="H81" s="102">
        <f t="shared" si="15"/>
        <v>59438</v>
      </c>
      <c r="I81" s="101">
        <f t="shared" si="15"/>
        <v>46617</v>
      </c>
      <c r="J81" s="103">
        <f t="shared" si="15"/>
        <v>31225</v>
      </c>
      <c r="K81" s="101">
        <f t="shared" si="15"/>
        <v>36425</v>
      </c>
      <c r="L81" s="101">
        <f t="shared" si="15"/>
        <v>37670</v>
      </c>
      <c r="M81" s="101">
        <f t="shared" si="15"/>
        <v>39554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21496</v>
      </c>
      <c r="F82" s="88">
        <f>'[1]3'!$D$105</f>
        <v>22108</v>
      </c>
      <c r="G82" s="88">
        <f>'[1]3'!$E$105</f>
        <v>0</v>
      </c>
      <c r="H82" s="89">
        <f>'[1]3'!$F$105</f>
        <v>19002</v>
      </c>
      <c r="I82" s="88">
        <f>'[1]3'!$G$105</f>
        <v>19002</v>
      </c>
      <c r="J82" s="90">
        <f>'[1]3'!$H$105</f>
        <v>10247</v>
      </c>
      <c r="K82" s="88">
        <f>'[1]3'!$P$105</f>
        <v>20400</v>
      </c>
      <c r="L82" s="88">
        <f>'[1]3'!$Y$105</f>
        <v>19228</v>
      </c>
      <c r="M82" s="88">
        <f>'[1]3'!$AA$105</f>
        <v>20190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6023</v>
      </c>
      <c r="F83" s="94">
        <f>'[1]3'!$D$106</f>
        <v>5677</v>
      </c>
      <c r="G83" s="94">
        <f>'[1]3'!$E$106</f>
        <v>22900</v>
      </c>
      <c r="H83" s="95">
        <f>'[1]3'!$F$106</f>
        <v>40436</v>
      </c>
      <c r="I83" s="94">
        <f>'[1]3'!$G$106</f>
        <v>27615</v>
      </c>
      <c r="J83" s="96">
        <f>'[1]3'!$H$106</f>
        <v>20978</v>
      </c>
      <c r="K83" s="94">
        <f>'[1]3'!$P$106</f>
        <v>16025</v>
      </c>
      <c r="L83" s="94">
        <f>'[1]3'!$Y$106</f>
        <v>18442</v>
      </c>
      <c r="M83" s="94">
        <f>'[1]3'!$AA$106</f>
        <v>19364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7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484</v>
      </c>
      <c r="F88" s="101">
        <f>'[1]3'!$D$111</f>
        <v>5247</v>
      </c>
      <c r="G88" s="101">
        <f>'[1]3'!$E$111</f>
        <v>485</v>
      </c>
      <c r="H88" s="102">
        <f>'[1]3'!$F$111</f>
        <v>1175</v>
      </c>
      <c r="I88" s="101">
        <f>'[1]3'!$G$111</f>
        <v>1175</v>
      </c>
      <c r="J88" s="103">
        <f>'[1]3'!$H$111</f>
        <v>496</v>
      </c>
      <c r="K88" s="101">
        <f>'[1]3'!$P$111</f>
        <v>2098</v>
      </c>
      <c r="L88" s="101">
        <f>'[1]3'!$Y$111</f>
        <v>920</v>
      </c>
      <c r="M88" s="101">
        <f>'[1]3'!$AA$111</f>
        <v>969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877</v>
      </c>
      <c r="F90" s="74">
        <f>'[1]3'!$D$112</f>
        <v>3443</v>
      </c>
      <c r="G90" s="74">
        <f>'[1]3'!$E$112</f>
        <v>0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6980</v>
      </c>
      <c r="L90" s="74">
        <f>'[1]3'!$Y$112</f>
        <v>6979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1934257.189</v>
      </c>
      <c r="F92" s="28">
        <f t="shared" ref="F92:M92" si="16">F4+F51+F77+F90</f>
        <v>1985385.5520000001</v>
      </c>
      <c r="G92" s="28">
        <f t="shared" si="16"/>
        <v>2329906</v>
      </c>
      <c r="H92" s="29">
        <f t="shared" si="16"/>
        <v>2497952</v>
      </c>
      <c r="I92" s="28">
        <f t="shared" si="16"/>
        <v>2489760</v>
      </c>
      <c r="J92" s="30">
        <f t="shared" si="16"/>
        <v>2489760</v>
      </c>
      <c r="K92" s="28">
        <f t="shared" si="16"/>
        <v>2630481</v>
      </c>
      <c r="L92" s="28">
        <f t="shared" si="16"/>
        <v>2767560</v>
      </c>
      <c r="M92" s="28">
        <f t="shared" si="16"/>
        <v>2905938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342724</v>
      </c>
      <c r="F4" s="74">
        <f t="shared" ref="F4:M4" si="0">F5+F8+F47</f>
        <v>354070</v>
      </c>
      <c r="G4" s="74">
        <f t="shared" si="0"/>
        <v>426881</v>
      </c>
      <c r="H4" s="75">
        <f t="shared" si="0"/>
        <v>413837</v>
      </c>
      <c r="I4" s="74">
        <f t="shared" si="0"/>
        <v>426819</v>
      </c>
      <c r="J4" s="76">
        <f t="shared" si="0"/>
        <v>474561</v>
      </c>
      <c r="K4" s="74">
        <f t="shared" si="0"/>
        <v>483070</v>
      </c>
      <c r="L4" s="74">
        <f t="shared" si="0"/>
        <v>507340</v>
      </c>
      <c r="M4" s="74">
        <f t="shared" si="0"/>
        <v>532704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191045</v>
      </c>
      <c r="F5" s="81">
        <f t="shared" ref="F5:M5" si="1">SUM(F6:F7)</f>
        <v>211778</v>
      </c>
      <c r="G5" s="81">
        <f t="shared" si="1"/>
        <v>274606</v>
      </c>
      <c r="H5" s="82">
        <f t="shared" si="1"/>
        <v>276345</v>
      </c>
      <c r="I5" s="81">
        <f t="shared" si="1"/>
        <v>297519</v>
      </c>
      <c r="J5" s="83">
        <f t="shared" si="1"/>
        <v>314713</v>
      </c>
      <c r="K5" s="81">
        <f t="shared" si="1"/>
        <v>339083</v>
      </c>
      <c r="L5" s="81">
        <f t="shared" si="1"/>
        <v>346543</v>
      </c>
      <c r="M5" s="81">
        <f t="shared" si="1"/>
        <v>363870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162776</v>
      </c>
      <c r="F6" s="88">
        <f>'[1]3'!D$226</f>
        <v>180927</v>
      </c>
      <c r="G6" s="88">
        <f>'[1]3'!E$226</f>
        <v>173015</v>
      </c>
      <c r="H6" s="89">
        <f>'[1]3'!F$226</f>
        <v>241413</v>
      </c>
      <c r="I6" s="88">
        <f>'[1]3'!G$226</f>
        <v>256856</v>
      </c>
      <c r="J6" s="90">
        <f>'[1]3'!H$226</f>
        <v>222945</v>
      </c>
      <c r="K6" s="88">
        <f>'[1]3'!P$226</f>
        <v>291537</v>
      </c>
      <c r="L6" s="88">
        <f>'[1]3'!Y$226</f>
        <v>218322</v>
      </c>
      <c r="M6" s="88">
        <f>'[1]3'!AA$226</f>
        <v>229238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28269</v>
      </c>
      <c r="F7" s="94">
        <f>'[1]3'!D$227</f>
        <v>30851</v>
      </c>
      <c r="G7" s="94">
        <f>'[1]3'!E$227</f>
        <v>101591</v>
      </c>
      <c r="H7" s="95">
        <f>'[1]3'!F$227</f>
        <v>34932</v>
      </c>
      <c r="I7" s="94">
        <f>'[1]3'!G$227</f>
        <v>40663</v>
      </c>
      <c r="J7" s="96">
        <f>'[1]3'!H$227</f>
        <v>91768</v>
      </c>
      <c r="K7" s="94">
        <f>'[1]3'!P$227</f>
        <v>47546</v>
      </c>
      <c r="L7" s="94">
        <f>'[1]3'!Y$227</f>
        <v>128221</v>
      </c>
      <c r="M7" s="94">
        <f>'[1]3'!AA$227</f>
        <v>134632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151666</v>
      </c>
      <c r="F8" s="81">
        <f t="shared" ref="F8:M8" si="3">SUM(F9:F46)</f>
        <v>142235</v>
      </c>
      <c r="G8" s="81">
        <f t="shared" si="3"/>
        <v>151949</v>
      </c>
      <c r="H8" s="82">
        <f t="shared" si="3"/>
        <v>137492</v>
      </c>
      <c r="I8" s="81">
        <f t="shared" si="3"/>
        <v>129265</v>
      </c>
      <c r="J8" s="83">
        <f t="shared" si="3"/>
        <v>159771</v>
      </c>
      <c r="K8" s="81">
        <f t="shared" si="3"/>
        <v>143987</v>
      </c>
      <c r="L8" s="81">
        <f t="shared" si="3"/>
        <v>160797</v>
      </c>
      <c r="M8" s="81">
        <f t="shared" si="3"/>
        <v>168834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-19</v>
      </c>
      <c r="F9" s="88">
        <f>'[1]3'!D$229</f>
        <v>2</v>
      </c>
      <c r="G9" s="88">
        <f>'[1]3'!E$229</f>
        <v>152</v>
      </c>
      <c r="H9" s="89">
        <f>'[1]3'!F$229</f>
        <v>252</v>
      </c>
      <c r="I9" s="88">
        <f>'[1]3'!G$229</f>
        <v>252</v>
      </c>
      <c r="J9" s="90">
        <f>'[1]3'!H$229</f>
        <v>78</v>
      </c>
      <c r="K9" s="88">
        <f>'[1]3'!P$229</f>
        <v>264</v>
      </c>
      <c r="L9" s="88">
        <f>'[1]3'!Y$229</f>
        <v>278</v>
      </c>
      <c r="M9" s="88">
        <f>'[1]3'!AA$229</f>
        <v>292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4727</v>
      </c>
      <c r="F10" s="101">
        <f>'[1]3'!D$230</f>
        <v>4936</v>
      </c>
      <c r="G10" s="101">
        <f>'[1]3'!E$230</f>
        <v>3850</v>
      </c>
      <c r="H10" s="102">
        <f>'[1]3'!F$230</f>
        <v>5302</v>
      </c>
      <c r="I10" s="101">
        <f>'[1]3'!G$230</f>
        <v>4302</v>
      </c>
      <c r="J10" s="103">
        <f>'[1]3'!H$230</f>
        <v>1855</v>
      </c>
      <c r="K10" s="101">
        <f>'[1]3'!P$230</f>
        <v>3496</v>
      </c>
      <c r="L10" s="101">
        <f>'[1]3'!Y$230</f>
        <v>3341</v>
      </c>
      <c r="M10" s="101">
        <f>'[1]3'!AA$230</f>
        <v>3505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1767</v>
      </c>
      <c r="F11" s="101">
        <f>'[1]3'!D$231</f>
        <v>2349</v>
      </c>
      <c r="G11" s="101">
        <f>'[1]3'!E$231</f>
        <v>1611</v>
      </c>
      <c r="H11" s="102">
        <f>'[1]3'!F$231</f>
        <v>2212</v>
      </c>
      <c r="I11" s="101">
        <f>'[1]3'!G$231</f>
        <v>2212</v>
      </c>
      <c r="J11" s="103">
        <f>'[1]3'!H$231</f>
        <v>1304</v>
      </c>
      <c r="K11" s="101">
        <f>'[1]3'!P$231</f>
        <v>3053</v>
      </c>
      <c r="L11" s="101">
        <f>'[1]3'!Y$231</f>
        <v>4465</v>
      </c>
      <c r="M11" s="101">
        <f>'[1]3'!AA$231</f>
        <v>4688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5349</v>
      </c>
      <c r="F12" s="101">
        <f>'[1]3'!D$232</f>
        <v>2874</v>
      </c>
      <c r="G12" s="101">
        <f>'[1]3'!E$232</f>
        <v>4522</v>
      </c>
      <c r="H12" s="102">
        <f>'[1]3'!F$232</f>
        <v>4259</v>
      </c>
      <c r="I12" s="101">
        <f>'[1]3'!G$232</f>
        <v>4259</v>
      </c>
      <c r="J12" s="103">
        <f>'[1]3'!H$232</f>
        <v>4563</v>
      </c>
      <c r="K12" s="101">
        <f>'[1]3'!P$232</f>
        <v>4455</v>
      </c>
      <c r="L12" s="101">
        <f>'[1]3'!Y$232</f>
        <v>4691</v>
      </c>
      <c r="M12" s="101">
        <f>'[1]3'!AA$232</f>
        <v>4926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111</v>
      </c>
      <c r="F13" s="101">
        <f>'[1]3'!D$233</f>
        <v>490</v>
      </c>
      <c r="G13" s="101">
        <f>'[1]3'!E$233</f>
        <v>1246</v>
      </c>
      <c r="H13" s="102">
        <f>'[1]3'!F$233</f>
        <v>1860</v>
      </c>
      <c r="I13" s="101">
        <f>'[1]3'!G$233</f>
        <v>1629</v>
      </c>
      <c r="J13" s="103">
        <f>'[1]3'!H$233</f>
        <v>1215</v>
      </c>
      <c r="K13" s="101">
        <f>'[1]3'!P$233</f>
        <v>4150</v>
      </c>
      <c r="L13" s="101">
        <f>'[1]3'!Y$233</f>
        <v>4370</v>
      </c>
      <c r="M13" s="101">
        <f>'[1]3'!AA$233</f>
        <v>4588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420</v>
      </c>
      <c r="F14" s="101">
        <f>'[1]3'!D$234</f>
        <v>1596</v>
      </c>
      <c r="G14" s="101">
        <f>'[1]3'!E$234</f>
        <v>632</v>
      </c>
      <c r="H14" s="102">
        <f>'[1]3'!F$234</f>
        <v>2887</v>
      </c>
      <c r="I14" s="101">
        <f>'[1]3'!G$234</f>
        <v>2887</v>
      </c>
      <c r="J14" s="103">
        <f>'[1]3'!H$234</f>
        <v>1218</v>
      </c>
      <c r="K14" s="101">
        <f>'[1]3'!P$234</f>
        <v>1088</v>
      </c>
      <c r="L14" s="101">
        <f>'[1]3'!Y$234</f>
        <v>850</v>
      </c>
      <c r="M14" s="101">
        <f>'[1]3'!AA$234</f>
        <v>893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18624</v>
      </c>
      <c r="F15" s="101">
        <f>'[1]3'!D$235</f>
        <v>20288</v>
      </c>
      <c r="G15" s="101">
        <f>'[1]3'!E$235</f>
        <v>17787</v>
      </c>
      <c r="H15" s="102">
        <f>'[1]3'!F$235</f>
        <v>13937</v>
      </c>
      <c r="I15" s="101">
        <f>'[1]3'!G$235</f>
        <v>13937</v>
      </c>
      <c r="J15" s="103">
        <f>'[1]3'!H$235</f>
        <v>16484</v>
      </c>
      <c r="K15" s="101">
        <f>'[1]3'!P$235</f>
        <v>11504</v>
      </c>
      <c r="L15" s="101">
        <f>'[1]3'!Y$235</f>
        <v>12664</v>
      </c>
      <c r="M15" s="101">
        <f>'[1]3'!AA$235</f>
        <v>13297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5653</v>
      </c>
      <c r="F16" s="101">
        <f>'[1]3'!D$236</f>
        <v>3724</v>
      </c>
      <c r="G16" s="101">
        <f>'[1]3'!E$236</f>
        <v>7541</v>
      </c>
      <c r="H16" s="102">
        <f>'[1]3'!F$236</f>
        <v>6377</v>
      </c>
      <c r="I16" s="101">
        <f>'[1]3'!G$236</f>
        <v>6377</v>
      </c>
      <c r="J16" s="103">
        <f>'[1]3'!H$236</f>
        <v>15163</v>
      </c>
      <c r="K16" s="101">
        <f>'[1]3'!P$236</f>
        <v>20661</v>
      </c>
      <c r="L16" s="101">
        <f>'[1]3'!Y$236</f>
        <v>24153</v>
      </c>
      <c r="M16" s="101">
        <f>'[1]3'!AA$236</f>
        <v>25361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0</v>
      </c>
      <c r="F17" s="101">
        <f>'[1]3'!D$237</f>
        <v>2571</v>
      </c>
      <c r="G17" s="101">
        <f>'[1]3'!E$237</f>
        <v>1916</v>
      </c>
      <c r="H17" s="102">
        <f>'[1]3'!F$237</f>
        <v>3223</v>
      </c>
      <c r="I17" s="101">
        <f>'[1]3'!G$237</f>
        <v>3188</v>
      </c>
      <c r="J17" s="103">
        <f>'[1]3'!H$237</f>
        <v>747</v>
      </c>
      <c r="K17" s="101">
        <f>'[1]3'!P$237</f>
        <v>968</v>
      </c>
      <c r="L17" s="101">
        <f>'[1]3'!Y$237</f>
        <v>0</v>
      </c>
      <c r="M17" s="101">
        <f>'[1]3'!AA$237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12904</v>
      </c>
      <c r="F21" s="101">
        <f>'[1]3'!D$241</f>
        <v>643</v>
      </c>
      <c r="G21" s="101">
        <f>'[1]3'!E$241</f>
        <v>1553</v>
      </c>
      <c r="H21" s="102">
        <f>'[1]3'!F$241</f>
        <v>1400</v>
      </c>
      <c r="I21" s="101">
        <f>'[1]3'!G$241</f>
        <v>1400</v>
      </c>
      <c r="J21" s="103">
        <f>'[1]3'!H$241</f>
        <v>1495</v>
      </c>
      <c r="K21" s="101">
        <f>'[1]3'!P$241</f>
        <v>1464</v>
      </c>
      <c r="L21" s="101">
        <f>'[1]3'!Y$241</f>
        <v>1541</v>
      </c>
      <c r="M21" s="101">
        <f>'[1]3'!AA$241</f>
        <v>1618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2910</v>
      </c>
      <c r="F22" s="101">
        <f>'[1]3'!D$242</f>
        <v>740</v>
      </c>
      <c r="G22" s="101">
        <f>'[1]3'!E$242</f>
        <v>691</v>
      </c>
      <c r="H22" s="102">
        <f>'[1]3'!F$242</f>
        <v>5999</v>
      </c>
      <c r="I22" s="101">
        <f>'[1]3'!G$242</f>
        <v>4169</v>
      </c>
      <c r="J22" s="103">
        <f>'[1]3'!H$242</f>
        <v>1382</v>
      </c>
      <c r="K22" s="101">
        <f>'[1]3'!P$242</f>
        <v>5777</v>
      </c>
      <c r="L22" s="101">
        <f>'[1]3'!Y$242</f>
        <v>4513</v>
      </c>
      <c r="M22" s="101">
        <f>'[1]3'!AA$242</f>
        <v>4738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2656</v>
      </c>
      <c r="F23" s="101">
        <f>'[1]3'!D$243</f>
        <v>2290</v>
      </c>
      <c r="G23" s="101">
        <f>'[1]3'!E$243</f>
        <v>1238</v>
      </c>
      <c r="H23" s="102">
        <f>'[1]3'!F$243</f>
        <v>4625</v>
      </c>
      <c r="I23" s="101">
        <f>'[1]3'!G$243</f>
        <v>-182</v>
      </c>
      <c r="J23" s="103">
        <f>'[1]3'!H$243</f>
        <v>290</v>
      </c>
      <c r="K23" s="101">
        <f>'[1]3'!P$243</f>
        <v>2443</v>
      </c>
      <c r="L23" s="101">
        <f>'[1]3'!Y$243</f>
        <v>3585</v>
      </c>
      <c r="M23" s="101">
        <f>'[1]3'!AA$243</f>
        <v>3764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40</v>
      </c>
      <c r="F24" s="101">
        <f>'[1]3'!D$244</f>
        <v>18</v>
      </c>
      <c r="G24" s="101">
        <f>'[1]3'!E$244</f>
        <v>1000</v>
      </c>
      <c r="H24" s="102">
        <f>'[1]3'!F$244</f>
        <v>283</v>
      </c>
      <c r="I24" s="101">
        <f>'[1]3'!G$244</f>
        <v>283</v>
      </c>
      <c r="J24" s="103">
        <f>'[1]3'!H$244</f>
        <v>87</v>
      </c>
      <c r="K24" s="101">
        <f>'[1]3'!P$244</f>
        <v>0</v>
      </c>
      <c r="L24" s="101">
        <f>'[1]3'!Y$244</f>
        <v>296</v>
      </c>
      <c r="M24" s="101">
        <f>'[1]3'!AA$244</f>
        <v>311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14441</v>
      </c>
      <c r="F25" s="101">
        <f>'[1]3'!D$245</f>
        <v>11329</v>
      </c>
      <c r="G25" s="101">
        <f>'[1]3'!E$245</f>
        <v>16871</v>
      </c>
      <c r="H25" s="102">
        <f>'[1]3'!F$245</f>
        <v>4110</v>
      </c>
      <c r="I25" s="101">
        <f>'[1]3'!G$245</f>
        <v>4110</v>
      </c>
      <c r="J25" s="103">
        <f>'[1]3'!H$245</f>
        <v>19694</v>
      </c>
      <c r="K25" s="101">
        <f>'[1]3'!P$245</f>
        <v>4314</v>
      </c>
      <c r="L25" s="101">
        <f>'[1]3'!Y$245</f>
        <v>4542</v>
      </c>
      <c r="M25" s="101">
        <f>'[1]3'!AA$245</f>
        <v>4770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4</v>
      </c>
      <c r="H27" s="102">
        <f>'[1]3'!F$247</f>
        <v>0</v>
      </c>
      <c r="I27" s="101">
        <f>'[1]3'!G$247</f>
        <v>0</v>
      </c>
      <c r="J27" s="103">
        <f>'[1]3'!H$247</f>
        <v>120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23</v>
      </c>
      <c r="F29" s="101">
        <f>'[1]3'!D$249</f>
        <v>166</v>
      </c>
      <c r="G29" s="101">
        <f>'[1]3'!E$249</f>
        <v>117</v>
      </c>
      <c r="H29" s="102">
        <f>'[1]3'!F$249</f>
        <v>182</v>
      </c>
      <c r="I29" s="101">
        <f>'[1]3'!G$249</f>
        <v>182</v>
      </c>
      <c r="J29" s="103">
        <f>'[1]3'!H$249</f>
        <v>79</v>
      </c>
      <c r="K29" s="101">
        <f>'[1]3'!P$249</f>
        <v>190</v>
      </c>
      <c r="L29" s="101">
        <f>'[1]3'!Y$249</f>
        <v>200</v>
      </c>
      <c r="M29" s="101">
        <f>'[1]3'!AA$249</f>
        <v>210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5</v>
      </c>
      <c r="F30" s="101">
        <f>'[1]3'!D$250</f>
        <v>12</v>
      </c>
      <c r="G30" s="101">
        <f>'[1]3'!E$250</f>
        <v>1</v>
      </c>
      <c r="H30" s="102">
        <f>'[1]3'!F$250</f>
        <v>242</v>
      </c>
      <c r="I30" s="101">
        <f>'[1]3'!G$250</f>
        <v>242</v>
      </c>
      <c r="J30" s="103">
        <f>'[1]3'!H$250</f>
        <v>77</v>
      </c>
      <c r="K30" s="101">
        <f>'[1]3'!P$250</f>
        <v>253</v>
      </c>
      <c r="L30" s="101">
        <f>'[1]3'!Y$250</f>
        <v>266</v>
      </c>
      <c r="M30" s="101">
        <f>'[1]3'!AA$250</f>
        <v>279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0</v>
      </c>
      <c r="G31" s="101">
        <f>'[1]3'!E$251</f>
        <v>0</v>
      </c>
      <c r="H31" s="102">
        <f>'[1]3'!F$251</f>
        <v>0</v>
      </c>
      <c r="I31" s="101">
        <f>'[1]3'!G$251</f>
        <v>0</v>
      </c>
      <c r="J31" s="103">
        <f>'[1]3'!H$251</f>
        <v>0</v>
      </c>
      <c r="K31" s="101">
        <f>'[1]3'!P$251</f>
        <v>0</v>
      </c>
      <c r="L31" s="101">
        <f>'[1]3'!Y$251</f>
        <v>0</v>
      </c>
      <c r="M31" s="101">
        <f>'[1]3'!AA$251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17</v>
      </c>
      <c r="F32" s="101">
        <f>'[1]3'!D$252</f>
        <v>121</v>
      </c>
      <c r="G32" s="101">
        <f>'[1]3'!E$252</f>
        <v>13</v>
      </c>
      <c r="H32" s="102">
        <f>'[1]3'!F$252</f>
        <v>352</v>
      </c>
      <c r="I32" s="101">
        <f>'[1]3'!G$252</f>
        <v>352</v>
      </c>
      <c r="J32" s="103">
        <f>'[1]3'!H$252</f>
        <v>156</v>
      </c>
      <c r="K32" s="101">
        <f>'[1]3'!P$252</f>
        <v>368</v>
      </c>
      <c r="L32" s="101">
        <f>'[1]3'!Y$252</f>
        <v>387</v>
      </c>
      <c r="M32" s="101">
        <f>'[1]3'!AA$252</f>
        <v>406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0</v>
      </c>
      <c r="F33" s="101">
        <f>'[1]3'!D$253</f>
        <v>0</v>
      </c>
      <c r="G33" s="101">
        <f>'[1]3'!E$253</f>
        <v>22</v>
      </c>
      <c r="H33" s="102">
        <f>'[1]3'!F$253</f>
        <v>0</v>
      </c>
      <c r="I33" s="101">
        <f>'[1]3'!G$253</f>
        <v>0</v>
      </c>
      <c r="J33" s="103">
        <f>'[1]3'!H$253</f>
        <v>0</v>
      </c>
      <c r="K33" s="101">
        <f>'[1]3'!P$253</f>
        <v>0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0</v>
      </c>
      <c r="F34" s="101">
        <f>'[1]3'!D$254</f>
        <v>0</v>
      </c>
      <c r="G34" s="101">
        <f>'[1]3'!E$254</f>
        <v>11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0</v>
      </c>
      <c r="F36" s="101">
        <f>'[1]3'!D$256</f>
        <v>-1</v>
      </c>
      <c r="G36" s="101">
        <f>'[1]3'!E$256</f>
        <v>219</v>
      </c>
      <c r="H36" s="102">
        <f>'[1]3'!F$256</f>
        <v>0</v>
      </c>
      <c r="I36" s="101">
        <f>'[1]3'!G$256</f>
        <v>0</v>
      </c>
      <c r="J36" s="103">
        <f>'[1]3'!H$256</f>
        <v>0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1593</v>
      </c>
      <c r="F37" s="101">
        <f>'[1]3'!D$257</f>
        <v>1047</v>
      </c>
      <c r="G37" s="101">
        <f>'[1]3'!E$257</f>
        <v>2028</v>
      </c>
      <c r="H37" s="102">
        <f>'[1]3'!F$257</f>
        <v>3833</v>
      </c>
      <c r="I37" s="101">
        <f>'[1]3'!G$257</f>
        <v>3833</v>
      </c>
      <c r="J37" s="103">
        <f>'[1]3'!H$257</f>
        <v>2406</v>
      </c>
      <c r="K37" s="101">
        <f>'[1]3'!P$257</f>
        <v>3097</v>
      </c>
      <c r="L37" s="101">
        <f>'[1]3'!Y$257</f>
        <v>3222</v>
      </c>
      <c r="M37" s="101">
        <f>'[1]3'!AA$257</f>
        <v>3383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2331</v>
      </c>
      <c r="F38" s="101">
        <f>'[1]3'!D$258</f>
        <v>4888</v>
      </c>
      <c r="G38" s="101">
        <f>'[1]3'!E$258</f>
        <v>4311</v>
      </c>
      <c r="H38" s="102">
        <f>'[1]3'!F$258</f>
        <v>6598</v>
      </c>
      <c r="I38" s="101">
        <f>'[1]3'!G$258</f>
        <v>6274</v>
      </c>
      <c r="J38" s="103">
        <f>'[1]3'!H$258</f>
        <v>4334</v>
      </c>
      <c r="K38" s="101">
        <f>'[1]3'!P$258</f>
        <v>6077</v>
      </c>
      <c r="L38" s="101">
        <f>'[1]3'!Y$258</f>
        <v>6598</v>
      </c>
      <c r="M38" s="101">
        <f>'[1]3'!AA$258</f>
        <v>6928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25654</v>
      </c>
      <c r="F39" s="101">
        <f>'[1]3'!D$259</f>
        <v>27147</v>
      </c>
      <c r="G39" s="101">
        <f>'[1]3'!E$259</f>
        <v>32116</v>
      </c>
      <c r="H39" s="102">
        <f>'[1]3'!F$259</f>
        <v>26039</v>
      </c>
      <c r="I39" s="101">
        <f>'[1]3'!G$259</f>
        <v>26039</v>
      </c>
      <c r="J39" s="103">
        <f>'[1]3'!H$259</f>
        <v>24961</v>
      </c>
      <c r="K39" s="101">
        <f>'[1]3'!P$259</f>
        <v>24503</v>
      </c>
      <c r="L39" s="101">
        <f>'[1]3'!Y$259</f>
        <v>27676</v>
      </c>
      <c r="M39" s="101">
        <f>'[1]3'!AA$259</f>
        <v>29060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21469</v>
      </c>
      <c r="F40" s="101">
        <f>'[1]3'!D$260</f>
        <v>20535</v>
      </c>
      <c r="G40" s="101">
        <f>'[1]3'!E$260</f>
        <v>16392</v>
      </c>
      <c r="H40" s="102">
        <f>'[1]3'!F$260</f>
        <v>19454</v>
      </c>
      <c r="I40" s="101">
        <f>'[1]3'!G$260</f>
        <v>19454</v>
      </c>
      <c r="J40" s="103">
        <f>'[1]3'!H$260</f>
        <v>20678</v>
      </c>
      <c r="K40" s="101">
        <f>'[1]3'!P$260</f>
        <v>18036</v>
      </c>
      <c r="L40" s="101">
        <f>'[1]3'!Y$260</f>
        <v>21428</v>
      </c>
      <c r="M40" s="101">
        <f>'[1]3'!AA$260</f>
        <v>22500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0</v>
      </c>
      <c r="F41" s="101">
        <f>'[1]3'!D$261</f>
        <v>0</v>
      </c>
      <c r="G41" s="101">
        <f>'[1]3'!E$261</f>
        <v>0</v>
      </c>
      <c r="H41" s="102">
        <f>'[1]3'!F$261</f>
        <v>0</v>
      </c>
      <c r="I41" s="101">
        <f>'[1]3'!G$261</f>
        <v>0</v>
      </c>
      <c r="J41" s="103">
        <f>'[1]3'!H$261</f>
        <v>1</v>
      </c>
      <c r="K41" s="101">
        <f>'[1]3'!P$261</f>
        <v>100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24235</v>
      </c>
      <c r="F42" s="101">
        <f>'[1]3'!D$262</f>
        <v>24290</v>
      </c>
      <c r="G42" s="101">
        <f>'[1]3'!E$262</f>
        <v>32612</v>
      </c>
      <c r="H42" s="102">
        <f>'[1]3'!F$262</f>
        <v>17699</v>
      </c>
      <c r="I42" s="101">
        <f>'[1]3'!G$262</f>
        <v>17699</v>
      </c>
      <c r="J42" s="103">
        <f>'[1]3'!H$262</f>
        <v>37083</v>
      </c>
      <c r="K42" s="101">
        <f>'[1]3'!P$262</f>
        <v>16692</v>
      </c>
      <c r="L42" s="101">
        <f>'[1]3'!Y$262</f>
        <v>19528</v>
      </c>
      <c r="M42" s="101">
        <f>'[1]3'!AA$262</f>
        <v>20505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754</v>
      </c>
      <c r="F43" s="101">
        <f>'[1]3'!D$263</f>
        <v>2099</v>
      </c>
      <c r="G43" s="101">
        <f>'[1]3'!E$263</f>
        <v>1536</v>
      </c>
      <c r="H43" s="102">
        <f>'[1]3'!F$263</f>
        <v>2860</v>
      </c>
      <c r="I43" s="101">
        <f>'[1]3'!G$263</f>
        <v>2860</v>
      </c>
      <c r="J43" s="103">
        <f>'[1]3'!H$263</f>
        <v>1834</v>
      </c>
      <c r="K43" s="101">
        <f>'[1]3'!P$263</f>
        <v>7098</v>
      </c>
      <c r="L43" s="101">
        <f>'[1]3'!Y$263</f>
        <v>8300</v>
      </c>
      <c r="M43" s="101">
        <f>'[1]3'!AA$263</f>
        <v>8715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5777</v>
      </c>
      <c r="F44" s="101">
        <f>'[1]3'!D$264</f>
        <v>7421</v>
      </c>
      <c r="G44" s="101">
        <f>'[1]3'!E$264</f>
        <v>1182</v>
      </c>
      <c r="H44" s="102">
        <f>'[1]3'!F$264</f>
        <v>2786</v>
      </c>
      <c r="I44" s="101">
        <f>'[1]3'!G$264</f>
        <v>2786</v>
      </c>
      <c r="J44" s="103">
        <f>'[1]3'!H$264</f>
        <v>1540</v>
      </c>
      <c r="K44" s="101">
        <f>'[1]3'!P$264</f>
        <v>3144</v>
      </c>
      <c r="L44" s="101">
        <f>'[1]3'!Y$264</f>
        <v>3068</v>
      </c>
      <c r="M44" s="101">
        <f>'[1]3'!AA$264</f>
        <v>3221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225</v>
      </c>
      <c r="F45" s="101">
        <f>'[1]3'!D$265</f>
        <v>478</v>
      </c>
      <c r="G45" s="101">
        <f>'[1]3'!E$265</f>
        <v>461</v>
      </c>
      <c r="H45" s="102">
        <f>'[1]3'!F$265</f>
        <v>721</v>
      </c>
      <c r="I45" s="101">
        <f>'[1]3'!G$265</f>
        <v>721</v>
      </c>
      <c r="J45" s="103">
        <f>'[1]3'!H$265</f>
        <v>531</v>
      </c>
      <c r="K45" s="101">
        <f>'[1]3'!P$265</f>
        <v>722</v>
      </c>
      <c r="L45" s="101">
        <f>'[1]3'!Y$265</f>
        <v>761</v>
      </c>
      <c r="M45" s="101">
        <f>'[1]3'!AA$265</f>
        <v>798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0</v>
      </c>
      <c r="F46" s="94">
        <f>'[1]3'!D$266</f>
        <v>182</v>
      </c>
      <c r="G46" s="94">
        <f>'[1]3'!E$266</f>
        <v>314</v>
      </c>
      <c r="H46" s="95">
        <f>'[1]3'!F$266</f>
        <v>0</v>
      </c>
      <c r="I46" s="94">
        <f>'[1]3'!G$266</f>
        <v>0</v>
      </c>
      <c r="J46" s="96">
        <f>'[1]3'!H$266</f>
        <v>396</v>
      </c>
      <c r="K46" s="94">
        <f>'[1]3'!P$266</f>
        <v>70</v>
      </c>
      <c r="L46" s="94">
        <f>'[1]3'!Y$266</f>
        <v>74</v>
      </c>
      <c r="M46" s="94">
        <f>'[1]3'!AA$266</f>
        <v>78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13</v>
      </c>
      <c r="F47" s="81">
        <f t="shared" ref="F47:M47" si="5">SUM(F48:F49)</f>
        <v>57</v>
      </c>
      <c r="G47" s="81">
        <f t="shared" si="5"/>
        <v>326</v>
      </c>
      <c r="H47" s="82">
        <f t="shared" si="5"/>
        <v>0</v>
      </c>
      <c r="I47" s="81">
        <f t="shared" si="5"/>
        <v>35</v>
      </c>
      <c r="J47" s="83">
        <f t="shared" si="5"/>
        <v>77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13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35</v>
      </c>
      <c r="J48" s="90">
        <f>'[1]3'!H$268</f>
        <v>35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57</v>
      </c>
      <c r="G49" s="94">
        <f>'[1]3'!E$269</f>
        <v>326</v>
      </c>
      <c r="H49" s="95">
        <f>'[1]3'!F$269</f>
        <v>0</v>
      </c>
      <c r="I49" s="94">
        <f>'[1]3'!G$269</f>
        <v>0</v>
      </c>
      <c r="J49" s="96">
        <f>'[1]3'!H$269</f>
        <v>42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3654</v>
      </c>
      <c r="F51" s="74">
        <f t="shared" ref="F51:M51" si="7">F52+F59+F62+F63+F64+F72+F73</f>
        <v>2149</v>
      </c>
      <c r="G51" s="74">
        <f t="shared" si="7"/>
        <v>5913</v>
      </c>
      <c r="H51" s="75">
        <f t="shared" si="7"/>
        <v>6509</v>
      </c>
      <c r="I51" s="74">
        <f t="shared" si="7"/>
        <v>6509</v>
      </c>
      <c r="J51" s="76">
        <f t="shared" si="7"/>
        <v>5240</v>
      </c>
      <c r="K51" s="74">
        <f t="shared" si="7"/>
        <v>7009</v>
      </c>
      <c r="L51" s="74">
        <f t="shared" si="7"/>
        <v>7585</v>
      </c>
      <c r="M51" s="74">
        <f t="shared" si="7"/>
        <v>7964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678</v>
      </c>
      <c r="F52" s="88">
        <f t="shared" ref="F52:M52" si="9">F53+F56</f>
        <v>516</v>
      </c>
      <c r="G52" s="88">
        <f t="shared" si="9"/>
        <v>365</v>
      </c>
      <c r="H52" s="89">
        <f t="shared" si="9"/>
        <v>1670</v>
      </c>
      <c r="I52" s="88">
        <f t="shared" si="9"/>
        <v>1670</v>
      </c>
      <c r="J52" s="90">
        <f t="shared" si="9"/>
        <v>824</v>
      </c>
      <c r="K52" s="88">
        <f t="shared" si="9"/>
        <v>1747</v>
      </c>
      <c r="L52" s="88">
        <f t="shared" si="9"/>
        <v>1840</v>
      </c>
      <c r="M52" s="88">
        <f t="shared" si="9"/>
        <v>1933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678</v>
      </c>
      <c r="F53" s="94">
        <f t="shared" ref="F53:M53" si="11">SUM(F54:F55)</f>
        <v>516</v>
      </c>
      <c r="G53" s="94">
        <f t="shared" si="11"/>
        <v>365</v>
      </c>
      <c r="H53" s="95">
        <f t="shared" si="11"/>
        <v>1670</v>
      </c>
      <c r="I53" s="94">
        <f t="shared" si="11"/>
        <v>1670</v>
      </c>
      <c r="J53" s="96">
        <f t="shared" si="11"/>
        <v>824</v>
      </c>
      <c r="K53" s="94">
        <f t="shared" si="11"/>
        <v>1747</v>
      </c>
      <c r="L53" s="94">
        <f t="shared" si="11"/>
        <v>1840</v>
      </c>
      <c r="M53" s="94">
        <f t="shared" si="11"/>
        <v>1933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678</v>
      </c>
      <c r="F55" s="94">
        <f>'[1]3'!D$274</f>
        <v>516</v>
      </c>
      <c r="G55" s="94">
        <f>'[1]3'!E$274</f>
        <v>365</v>
      </c>
      <c r="H55" s="95">
        <f>'[1]3'!F$274</f>
        <v>1670</v>
      </c>
      <c r="I55" s="94">
        <f>'[1]3'!G$274</f>
        <v>1670</v>
      </c>
      <c r="J55" s="96">
        <f>'[1]3'!H$274</f>
        <v>824</v>
      </c>
      <c r="K55" s="94">
        <f>'[1]3'!P$274</f>
        <v>1747</v>
      </c>
      <c r="L55" s="94">
        <f>'[1]3'!Y$274</f>
        <v>1840</v>
      </c>
      <c r="M55" s="94">
        <f>'[1]3'!AA$274</f>
        <v>1933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1025</v>
      </c>
      <c r="F59" s="81">
        <f t="shared" ref="F59:M59" si="15">SUM(F60:F61)</f>
        <v>810</v>
      </c>
      <c r="G59" s="81">
        <f t="shared" si="15"/>
        <v>2809</v>
      </c>
      <c r="H59" s="82">
        <f t="shared" si="15"/>
        <v>1157</v>
      </c>
      <c r="I59" s="81">
        <f t="shared" si="15"/>
        <v>1157</v>
      </c>
      <c r="J59" s="83">
        <f t="shared" si="15"/>
        <v>533</v>
      </c>
      <c r="K59" s="81">
        <f t="shared" si="15"/>
        <v>1321</v>
      </c>
      <c r="L59" s="81">
        <f t="shared" si="15"/>
        <v>1684</v>
      </c>
      <c r="M59" s="81">
        <f t="shared" si="15"/>
        <v>1768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1025</v>
      </c>
      <c r="F61" s="94">
        <f>'[1]3'!D$280</f>
        <v>810</v>
      </c>
      <c r="G61" s="94">
        <f>'[1]3'!E$280</f>
        <v>2809</v>
      </c>
      <c r="H61" s="95">
        <f>'[1]3'!F$280</f>
        <v>1157</v>
      </c>
      <c r="I61" s="94">
        <f>'[1]3'!G$280</f>
        <v>1157</v>
      </c>
      <c r="J61" s="96">
        <f>'[1]3'!H$280</f>
        <v>533</v>
      </c>
      <c r="K61" s="94">
        <f>'[1]3'!P$280</f>
        <v>1321</v>
      </c>
      <c r="L61" s="94">
        <f>'[1]3'!Y$280</f>
        <v>1684</v>
      </c>
      <c r="M61" s="94">
        <f>'[1]3'!AA$280</f>
        <v>1768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1951</v>
      </c>
      <c r="F73" s="101">
        <f t="shared" ref="F73:M73" si="23">SUM(F74:F75)</f>
        <v>823</v>
      </c>
      <c r="G73" s="101">
        <f t="shared" si="23"/>
        <v>2739</v>
      </c>
      <c r="H73" s="102">
        <f t="shared" si="23"/>
        <v>3682</v>
      </c>
      <c r="I73" s="101">
        <f t="shared" si="23"/>
        <v>3682</v>
      </c>
      <c r="J73" s="103">
        <f t="shared" si="23"/>
        <v>3883</v>
      </c>
      <c r="K73" s="101">
        <f t="shared" si="23"/>
        <v>3941</v>
      </c>
      <c r="L73" s="101">
        <f t="shared" si="23"/>
        <v>4061</v>
      </c>
      <c r="M73" s="101">
        <f t="shared" si="23"/>
        <v>4263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1951</v>
      </c>
      <c r="F74" s="88">
        <f>'[1]3'!D$292</f>
        <v>823</v>
      </c>
      <c r="G74" s="88">
        <f>'[1]3'!E$292</f>
        <v>2739</v>
      </c>
      <c r="H74" s="89">
        <f>'[1]3'!F$292</f>
        <v>3682</v>
      </c>
      <c r="I74" s="88">
        <f>'[1]3'!G$292</f>
        <v>3682</v>
      </c>
      <c r="J74" s="90">
        <f>'[1]3'!H$292</f>
        <v>3883</v>
      </c>
      <c r="K74" s="88">
        <f>'[1]3'!P$292</f>
        <v>3941</v>
      </c>
      <c r="L74" s="88">
        <f>'[1]3'!Y$292</f>
        <v>4061</v>
      </c>
      <c r="M74" s="88">
        <f>'[1]3'!AA$292</f>
        <v>4263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0</v>
      </c>
      <c r="F75" s="94">
        <f>'[1]3'!D$293</f>
        <v>0</v>
      </c>
      <c r="G75" s="94">
        <f>'[1]3'!E$293</f>
        <v>0</v>
      </c>
      <c r="H75" s="95">
        <f>'[1]3'!F$293</f>
        <v>0</v>
      </c>
      <c r="I75" s="94">
        <f>'[1]3'!G$293</f>
        <v>0</v>
      </c>
      <c r="J75" s="96">
        <f>'[1]3'!H$293</f>
        <v>0</v>
      </c>
      <c r="K75" s="94">
        <f>'[1]3'!P$293</f>
        <v>0</v>
      </c>
      <c r="L75" s="94">
        <f>'[1]3'!Y$293</f>
        <v>0</v>
      </c>
      <c r="M75" s="94">
        <f>'[1]3'!AA$293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23442</v>
      </c>
      <c r="F77" s="74">
        <f t="shared" ref="F77:M77" si="25">F78+F81+F84+F85+F86+F87+F88</f>
        <v>30096</v>
      </c>
      <c r="G77" s="74">
        <f t="shared" si="25"/>
        <v>21737</v>
      </c>
      <c r="H77" s="75">
        <f t="shared" si="25"/>
        <v>24177</v>
      </c>
      <c r="I77" s="74">
        <f t="shared" si="25"/>
        <v>20240</v>
      </c>
      <c r="J77" s="76">
        <f t="shared" si="25"/>
        <v>12761</v>
      </c>
      <c r="K77" s="74">
        <f t="shared" si="25"/>
        <v>24213</v>
      </c>
      <c r="L77" s="74">
        <f t="shared" si="25"/>
        <v>22060</v>
      </c>
      <c r="M77" s="74">
        <f t="shared" si="25"/>
        <v>23166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24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0</v>
      </c>
      <c r="F79" s="88">
        <f>'[1]3'!D$296</f>
        <v>0</v>
      </c>
      <c r="G79" s="88">
        <f>'[1]3'!E$296</f>
        <v>24</v>
      </c>
      <c r="H79" s="89">
        <f>'[1]3'!F$296</f>
        <v>0</v>
      </c>
      <c r="I79" s="88">
        <f>'[1]3'!G$296</f>
        <v>0</v>
      </c>
      <c r="J79" s="90">
        <f>'[1]3'!H$296</f>
        <v>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0</v>
      </c>
      <c r="F80" s="94">
        <f>'[1]3'!D$297</f>
        <v>0</v>
      </c>
      <c r="G80" s="94">
        <f>'[1]3'!E$297</f>
        <v>0</v>
      </c>
      <c r="H80" s="95">
        <f>'[1]3'!F$297</f>
        <v>0</v>
      </c>
      <c r="I80" s="94">
        <f>'[1]3'!G$297</f>
        <v>0</v>
      </c>
      <c r="J80" s="96">
        <f>'[1]3'!H$297</f>
        <v>0</v>
      </c>
      <c r="K80" s="94">
        <f>'[1]3'!P$297</f>
        <v>0</v>
      </c>
      <c r="L80" s="94">
        <f>'[1]3'!Y$297</f>
        <v>0</v>
      </c>
      <c r="M80" s="94">
        <f>'[1]3'!AA$297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22958</v>
      </c>
      <c r="F81" s="101">
        <f t="shared" ref="F81:M81" si="29">SUM(F82:F83)</f>
        <v>24849</v>
      </c>
      <c r="G81" s="101">
        <f t="shared" si="29"/>
        <v>21228</v>
      </c>
      <c r="H81" s="102">
        <f t="shared" si="29"/>
        <v>23002</v>
      </c>
      <c r="I81" s="101">
        <f t="shared" si="29"/>
        <v>19065</v>
      </c>
      <c r="J81" s="103">
        <f t="shared" si="29"/>
        <v>12258</v>
      </c>
      <c r="K81" s="101">
        <f t="shared" si="29"/>
        <v>22115</v>
      </c>
      <c r="L81" s="101">
        <f t="shared" si="29"/>
        <v>21140</v>
      </c>
      <c r="M81" s="101">
        <f t="shared" si="29"/>
        <v>22197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21496</v>
      </c>
      <c r="F82" s="88">
        <f>'[1]3'!D$299</f>
        <v>22108</v>
      </c>
      <c r="G82" s="88">
        <f>'[1]3'!E$299</f>
        <v>0</v>
      </c>
      <c r="H82" s="89">
        <f>'[1]3'!F$299</f>
        <v>17165</v>
      </c>
      <c r="I82" s="88">
        <f>'[1]3'!G$299</f>
        <v>17165</v>
      </c>
      <c r="J82" s="90">
        <f>'[1]3'!H$299</f>
        <v>10247</v>
      </c>
      <c r="K82" s="88">
        <f>'[1]3'!P$299</f>
        <v>17955</v>
      </c>
      <c r="L82" s="88">
        <f>'[1]3'!Y$299</f>
        <v>16653</v>
      </c>
      <c r="M82" s="88">
        <f>'[1]3'!AA$299</f>
        <v>17486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1462</v>
      </c>
      <c r="F83" s="94">
        <f>'[1]3'!D$300</f>
        <v>2741</v>
      </c>
      <c r="G83" s="94">
        <f>'[1]3'!E$300</f>
        <v>21228</v>
      </c>
      <c r="H83" s="95">
        <f>'[1]3'!F$300</f>
        <v>5837</v>
      </c>
      <c r="I83" s="94">
        <f>'[1]3'!G$300</f>
        <v>1900</v>
      </c>
      <c r="J83" s="96">
        <f>'[1]3'!H$300</f>
        <v>2011</v>
      </c>
      <c r="K83" s="94">
        <f>'[1]3'!P$300</f>
        <v>4160</v>
      </c>
      <c r="L83" s="94">
        <f>'[1]3'!Y$300</f>
        <v>4487</v>
      </c>
      <c r="M83" s="94">
        <f>'[1]3'!AA$300</f>
        <v>4711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7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484</v>
      </c>
      <c r="F88" s="101">
        <f>'[1]3'!D$305</f>
        <v>5247</v>
      </c>
      <c r="G88" s="101">
        <f>'[1]3'!E$305</f>
        <v>485</v>
      </c>
      <c r="H88" s="102">
        <f>'[1]3'!F$305</f>
        <v>1175</v>
      </c>
      <c r="I88" s="101">
        <f>'[1]3'!G$305</f>
        <v>1175</v>
      </c>
      <c r="J88" s="103">
        <f>'[1]3'!H$305</f>
        <v>496</v>
      </c>
      <c r="K88" s="101">
        <f>'[1]3'!P$305</f>
        <v>2098</v>
      </c>
      <c r="L88" s="101">
        <f>'[1]3'!Y$305</f>
        <v>920</v>
      </c>
      <c r="M88" s="101">
        <f>'[1]3'!AA$305</f>
        <v>969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877</v>
      </c>
      <c r="F90" s="74">
        <f>'[1]3'!D$306</f>
        <v>3443</v>
      </c>
      <c r="G90" s="74">
        <f>'[1]3'!E$306</f>
        <v>0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1271</v>
      </c>
      <c r="L90" s="74">
        <f>'[1]3'!Y$306</f>
        <v>1314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370697</v>
      </c>
      <c r="F92" s="28">
        <f t="shared" ref="F92:M92" si="30">F4+F51+F77+F90</f>
        <v>389758</v>
      </c>
      <c r="G92" s="28">
        <f t="shared" si="30"/>
        <v>454531</v>
      </c>
      <c r="H92" s="29">
        <f t="shared" si="30"/>
        <v>444523</v>
      </c>
      <c r="I92" s="28">
        <f t="shared" si="30"/>
        <v>453568</v>
      </c>
      <c r="J92" s="30">
        <f t="shared" si="30"/>
        <v>492562</v>
      </c>
      <c r="K92" s="28">
        <f t="shared" si="30"/>
        <v>515563</v>
      </c>
      <c r="L92" s="28">
        <f t="shared" si="30"/>
        <v>538299</v>
      </c>
      <c r="M92" s="28">
        <f t="shared" si="30"/>
        <v>563834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'[1]3'!$B$10)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156766</v>
      </c>
      <c r="F4" s="74">
        <f t="shared" ref="F4:M4" si="0">F5+F8+F47</f>
        <v>242509</v>
      </c>
      <c r="G4" s="74">
        <f t="shared" si="0"/>
        <v>253248</v>
      </c>
      <c r="H4" s="75">
        <f t="shared" si="0"/>
        <v>253525</v>
      </c>
      <c r="I4" s="74">
        <f t="shared" si="0"/>
        <v>253525</v>
      </c>
      <c r="J4" s="76">
        <f t="shared" si="0"/>
        <v>327056</v>
      </c>
      <c r="K4" s="74">
        <f t="shared" si="0"/>
        <v>320329</v>
      </c>
      <c r="L4" s="74">
        <f t="shared" si="0"/>
        <v>323439</v>
      </c>
      <c r="M4" s="74">
        <f t="shared" si="0"/>
        <v>339611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86604</v>
      </c>
      <c r="F5" s="81">
        <f t="shared" ref="F5:M5" si="1">SUM(F6:F7)</f>
        <v>153708</v>
      </c>
      <c r="G5" s="81">
        <f t="shared" si="1"/>
        <v>174327</v>
      </c>
      <c r="H5" s="82">
        <f t="shared" si="1"/>
        <v>175836</v>
      </c>
      <c r="I5" s="81">
        <f t="shared" si="1"/>
        <v>175836</v>
      </c>
      <c r="J5" s="83">
        <f t="shared" si="1"/>
        <v>252508</v>
      </c>
      <c r="K5" s="81">
        <f t="shared" si="1"/>
        <v>238844</v>
      </c>
      <c r="L5" s="81">
        <f t="shared" si="1"/>
        <v>241601</v>
      </c>
      <c r="M5" s="81">
        <f t="shared" si="1"/>
        <v>253681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73494</v>
      </c>
      <c r="F6" s="88">
        <f>'[1]3'!D$376</f>
        <v>139925</v>
      </c>
      <c r="G6" s="88">
        <f>'[1]3'!E$376</f>
        <v>110315</v>
      </c>
      <c r="H6" s="89">
        <f>'[1]3'!F$376</f>
        <v>158338</v>
      </c>
      <c r="I6" s="88">
        <f>'[1]3'!G$376</f>
        <v>158338</v>
      </c>
      <c r="J6" s="90">
        <f>'[1]3'!H$376</f>
        <v>159081</v>
      </c>
      <c r="K6" s="88">
        <f>'[1]3'!P$376</f>
        <v>151581</v>
      </c>
      <c r="L6" s="88">
        <f>'[1]3'!Y$376</f>
        <v>152208</v>
      </c>
      <c r="M6" s="88">
        <f>'[1]3'!AA$376</f>
        <v>159818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13110</v>
      </c>
      <c r="F7" s="94">
        <f>'[1]3'!D$377</f>
        <v>13783</v>
      </c>
      <c r="G7" s="94">
        <f>'[1]3'!E$377</f>
        <v>64012</v>
      </c>
      <c r="H7" s="95">
        <f>'[1]3'!F$377</f>
        <v>17498</v>
      </c>
      <c r="I7" s="94">
        <f>'[1]3'!G$377</f>
        <v>17498</v>
      </c>
      <c r="J7" s="96">
        <f>'[1]3'!H$377</f>
        <v>93427</v>
      </c>
      <c r="K7" s="94">
        <f>'[1]3'!P$377</f>
        <v>87263</v>
      </c>
      <c r="L7" s="94">
        <f>'[1]3'!Y$377</f>
        <v>89393</v>
      </c>
      <c r="M7" s="94">
        <f>'[1]3'!AA$377</f>
        <v>93863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70162</v>
      </c>
      <c r="F8" s="81">
        <f t="shared" si="2"/>
        <v>88801</v>
      </c>
      <c r="G8" s="81">
        <f t="shared" si="2"/>
        <v>78921</v>
      </c>
      <c r="H8" s="82">
        <f t="shared" si="2"/>
        <v>77689</v>
      </c>
      <c r="I8" s="81">
        <f t="shared" si="2"/>
        <v>77689</v>
      </c>
      <c r="J8" s="83">
        <f t="shared" si="2"/>
        <v>74548</v>
      </c>
      <c r="K8" s="81">
        <f t="shared" si="2"/>
        <v>81485</v>
      </c>
      <c r="L8" s="81">
        <f t="shared" si="2"/>
        <v>81838</v>
      </c>
      <c r="M8" s="81">
        <f t="shared" si="2"/>
        <v>85930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63</v>
      </c>
      <c r="F9" s="88">
        <f>'[1]3'!D$379</f>
        <v>132</v>
      </c>
      <c r="G9" s="88">
        <f>'[1]3'!E$379</f>
        <v>62</v>
      </c>
      <c r="H9" s="89">
        <f>'[1]3'!F$379</f>
        <v>48</v>
      </c>
      <c r="I9" s="88">
        <f>'[1]3'!G$379</f>
        <v>48</v>
      </c>
      <c r="J9" s="90">
        <f>'[1]3'!H$379</f>
        <v>13</v>
      </c>
      <c r="K9" s="88">
        <f>'[1]3'!P$379</f>
        <v>52</v>
      </c>
      <c r="L9" s="88">
        <f>'[1]3'!Y$379</f>
        <v>51</v>
      </c>
      <c r="M9" s="88">
        <f>'[1]3'!AA$379</f>
        <v>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2872</v>
      </c>
      <c r="F10" s="101">
        <f>'[1]3'!D$380</f>
        <v>1232</v>
      </c>
      <c r="G10" s="101">
        <f>'[1]3'!E$380</f>
        <v>1875</v>
      </c>
      <c r="H10" s="102">
        <f>'[1]3'!F$380</f>
        <v>347</v>
      </c>
      <c r="I10" s="101">
        <f>'[1]3'!G$380</f>
        <v>347</v>
      </c>
      <c r="J10" s="103">
        <f>'[1]3'!H$380</f>
        <v>1463</v>
      </c>
      <c r="K10" s="101">
        <f>'[1]3'!P$380</f>
        <v>1000</v>
      </c>
      <c r="L10" s="101">
        <f>'[1]3'!Y$380</f>
        <v>1053</v>
      </c>
      <c r="M10" s="101">
        <f>'[1]3'!AA$380</f>
        <v>1106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1967</v>
      </c>
      <c r="F11" s="101">
        <f>'[1]3'!D$381</f>
        <v>1695</v>
      </c>
      <c r="G11" s="101">
        <f>'[1]3'!E$381</f>
        <v>1144</v>
      </c>
      <c r="H11" s="102">
        <f>'[1]3'!F$381</f>
        <v>3250</v>
      </c>
      <c r="I11" s="101">
        <f>'[1]3'!G$381</f>
        <v>3250</v>
      </c>
      <c r="J11" s="103">
        <f>'[1]3'!H$381</f>
        <v>1991</v>
      </c>
      <c r="K11" s="101">
        <f>'[1]3'!P$381</f>
        <v>5970</v>
      </c>
      <c r="L11" s="101">
        <f>'[1]3'!Y$381</f>
        <v>5728</v>
      </c>
      <c r="M11" s="101">
        <f>'[1]3'!AA$381</f>
        <v>6014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1658</v>
      </c>
      <c r="F12" s="101">
        <f>'[1]3'!D$382</f>
        <v>0</v>
      </c>
      <c r="G12" s="101">
        <f>'[1]3'!E$382</f>
        <v>235</v>
      </c>
      <c r="H12" s="102">
        <f>'[1]3'!F$382</f>
        <v>0</v>
      </c>
      <c r="I12" s="101">
        <f>'[1]3'!G$382</f>
        <v>0</v>
      </c>
      <c r="J12" s="103">
        <f>'[1]3'!H$382</f>
        <v>0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82</v>
      </c>
      <c r="F13" s="101">
        <f>'[1]3'!D$383</f>
        <v>437</v>
      </c>
      <c r="G13" s="101">
        <f>'[1]3'!E$383</f>
        <v>849</v>
      </c>
      <c r="H13" s="102">
        <f>'[1]3'!F$383</f>
        <v>702</v>
      </c>
      <c r="I13" s="101">
        <f>'[1]3'!G$383</f>
        <v>702</v>
      </c>
      <c r="J13" s="103">
        <f>'[1]3'!H$383</f>
        <v>394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3722</v>
      </c>
      <c r="F14" s="101">
        <f>'[1]3'!D$384</f>
        <v>3265</v>
      </c>
      <c r="G14" s="101">
        <f>'[1]3'!E$384</f>
        <v>2012</v>
      </c>
      <c r="H14" s="102">
        <f>'[1]3'!F$384</f>
        <v>6879</v>
      </c>
      <c r="I14" s="101">
        <f>'[1]3'!G$384</f>
        <v>6879</v>
      </c>
      <c r="J14" s="103">
        <f>'[1]3'!H$384</f>
        <v>3767</v>
      </c>
      <c r="K14" s="101">
        <f>'[1]3'!P$384</f>
        <v>504</v>
      </c>
      <c r="L14" s="101">
        <f>'[1]3'!Y$384</f>
        <v>508</v>
      </c>
      <c r="M14" s="101">
        <f>'[1]3'!AA$384</f>
        <v>533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2230</v>
      </c>
      <c r="F15" s="101">
        <f>'[1]3'!D$385</f>
        <v>5438</v>
      </c>
      <c r="G15" s="101">
        <f>'[1]3'!E$385</f>
        <v>5024</v>
      </c>
      <c r="H15" s="102">
        <f>'[1]3'!F$385</f>
        <v>1744</v>
      </c>
      <c r="I15" s="101">
        <f>'[1]3'!G$385</f>
        <v>1744</v>
      </c>
      <c r="J15" s="103">
        <f>'[1]3'!H$385</f>
        <v>3777</v>
      </c>
      <c r="K15" s="101">
        <f>'[1]3'!P$385</f>
        <v>3245</v>
      </c>
      <c r="L15" s="101">
        <f>'[1]3'!Y$385</f>
        <v>2602</v>
      </c>
      <c r="M15" s="101">
        <f>'[1]3'!AA$385</f>
        <v>2732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1326</v>
      </c>
      <c r="F16" s="101">
        <f>'[1]3'!D$386</f>
        <v>2123</v>
      </c>
      <c r="G16" s="101">
        <f>'[1]3'!E$386</f>
        <v>3495</v>
      </c>
      <c r="H16" s="102">
        <f>'[1]3'!F$386</f>
        <v>3381</v>
      </c>
      <c r="I16" s="101">
        <f>'[1]3'!G$386</f>
        <v>3381</v>
      </c>
      <c r="J16" s="103">
        <f>'[1]3'!H$386</f>
        <v>912</v>
      </c>
      <c r="K16" s="101">
        <f>'[1]3'!P$386</f>
        <v>0</v>
      </c>
      <c r="L16" s="101">
        <f>'[1]3'!Y$386</f>
        <v>0</v>
      </c>
      <c r="M16" s="101">
        <f>'[1]3'!AA$386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0</v>
      </c>
      <c r="F17" s="101">
        <f>'[1]3'!D$387</f>
        <v>0</v>
      </c>
      <c r="G17" s="101">
        <f>'[1]3'!E$387</f>
        <v>9058</v>
      </c>
      <c r="H17" s="102">
        <f>'[1]3'!F$387</f>
        <v>3292</v>
      </c>
      <c r="I17" s="101">
        <f>'[1]3'!G$387</f>
        <v>3292</v>
      </c>
      <c r="J17" s="103">
        <f>'[1]3'!H$387</f>
        <v>885</v>
      </c>
      <c r="K17" s="101">
        <f>'[1]3'!P$387</f>
        <v>3007</v>
      </c>
      <c r="L17" s="101">
        <f>'[1]3'!Y$387</f>
        <v>3007</v>
      </c>
      <c r="M17" s="101">
        <f>'[1]3'!AA$387</f>
        <v>3157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0</v>
      </c>
      <c r="F21" s="101">
        <f>'[1]3'!D$391</f>
        <v>-101</v>
      </c>
      <c r="G21" s="101">
        <f>'[1]3'!E$391</f>
        <v>117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4013</v>
      </c>
      <c r="F22" s="101">
        <f>'[1]3'!D$392</f>
        <v>10134</v>
      </c>
      <c r="G22" s="101">
        <f>'[1]3'!E$392</f>
        <v>14238</v>
      </c>
      <c r="H22" s="102">
        <f>'[1]3'!F$392</f>
        <v>17568</v>
      </c>
      <c r="I22" s="101">
        <f>'[1]3'!G$392</f>
        <v>17568</v>
      </c>
      <c r="J22" s="103">
        <f>'[1]3'!H$392</f>
        <v>14418</v>
      </c>
      <c r="K22" s="101">
        <f>'[1]3'!P$392</f>
        <v>19643</v>
      </c>
      <c r="L22" s="101">
        <f>'[1]3'!Y$392</f>
        <v>18709</v>
      </c>
      <c r="M22" s="101">
        <f>'[1]3'!AA$392</f>
        <v>19645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3152</v>
      </c>
      <c r="F23" s="101">
        <f>'[1]3'!D$393</f>
        <v>2122</v>
      </c>
      <c r="G23" s="101">
        <f>'[1]3'!E$393</f>
        <v>-10147</v>
      </c>
      <c r="H23" s="102">
        <f>'[1]3'!F$393</f>
        <v>13394</v>
      </c>
      <c r="I23" s="101">
        <f>'[1]3'!G$393</f>
        <v>13394</v>
      </c>
      <c r="J23" s="103">
        <f>'[1]3'!H$393</f>
        <v>4827</v>
      </c>
      <c r="K23" s="101">
        <f>'[1]3'!P$393</f>
        <v>16056</v>
      </c>
      <c r="L23" s="101">
        <f>'[1]3'!Y$393</f>
        <v>16907</v>
      </c>
      <c r="M23" s="101">
        <f>'[1]3'!AA$393</f>
        <v>17753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253</v>
      </c>
      <c r="F24" s="101">
        <f>'[1]3'!D$394</f>
        <v>4</v>
      </c>
      <c r="G24" s="101">
        <f>'[1]3'!E$394</f>
        <v>-50</v>
      </c>
      <c r="H24" s="102">
        <f>'[1]3'!F$394</f>
        <v>80</v>
      </c>
      <c r="I24" s="101">
        <f>'[1]3'!G$394</f>
        <v>80</v>
      </c>
      <c r="J24" s="103">
        <f>'[1]3'!H$394</f>
        <v>22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3976</v>
      </c>
      <c r="F25" s="101">
        <f>'[1]3'!D$395</f>
        <v>7068</v>
      </c>
      <c r="G25" s="101">
        <f>'[1]3'!E$395</f>
        <v>-4682</v>
      </c>
      <c r="H25" s="102">
        <f>'[1]3'!F$395</f>
        <v>2886</v>
      </c>
      <c r="I25" s="101">
        <f>'[1]3'!G$395</f>
        <v>2886</v>
      </c>
      <c r="J25" s="103">
        <f>'[1]3'!H$395</f>
        <v>4088</v>
      </c>
      <c r="K25" s="101">
        <f>'[1]3'!P$395</f>
        <v>3753</v>
      </c>
      <c r="L25" s="101">
        <f>'[1]3'!Y$395</f>
        <v>3952</v>
      </c>
      <c r="M25" s="101">
        <f>'[1]3'!AA$395</f>
        <v>4149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7996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21</v>
      </c>
      <c r="H27" s="102">
        <f>'[1]3'!F$397</f>
        <v>0</v>
      </c>
      <c r="I27" s="101">
        <f>'[1]3'!G$397</f>
        <v>0</v>
      </c>
      <c r="J27" s="103">
        <f>'[1]3'!H$397</f>
        <v>0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0</v>
      </c>
      <c r="I28" s="101">
        <f>'[1]3'!G$398</f>
        <v>0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11759</v>
      </c>
      <c r="F29" s="101">
        <f>'[1]3'!D$399</f>
        <v>15393</v>
      </c>
      <c r="G29" s="101">
        <f>'[1]3'!E$399</f>
        <v>1957</v>
      </c>
      <c r="H29" s="102">
        <f>'[1]3'!F$399</f>
        <v>0</v>
      </c>
      <c r="I29" s="101">
        <f>'[1]3'!G$399</f>
        <v>0</v>
      </c>
      <c r="J29" s="103">
        <f>'[1]3'!H$399</f>
        <v>0</v>
      </c>
      <c r="K29" s="101">
        <f>'[1]3'!P$399</f>
        <v>31</v>
      </c>
      <c r="L29" s="101">
        <f>'[1]3'!Y$399</f>
        <v>33</v>
      </c>
      <c r="M29" s="101">
        <f>'[1]3'!AA$399</f>
        <v>35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21</v>
      </c>
      <c r="F30" s="101">
        <f>'[1]3'!D$400</f>
        <v>23</v>
      </c>
      <c r="G30" s="101">
        <f>'[1]3'!E$400</f>
        <v>148</v>
      </c>
      <c r="H30" s="102">
        <f>'[1]3'!F$400</f>
        <v>513</v>
      </c>
      <c r="I30" s="101">
        <f>'[1]3'!G$400</f>
        <v>513</v>
      </c>
      <c r="J30" s="103">
        <f>'[1]3'!H$400</f>
        <v>148</v>
      </c>
      <c r="K30" s="101">
        <f>'[1]3'!P$400</f>
        <v>103</v>
      </c>
      <c r="L30" s="101">
        <f>'[1]3'!Y$400</f>
        <v>109</v>
      </c>
      <c r="M30" s="101">
        <f>'[1]3'!AA$400</f>
        <v>115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0</v>
      </c>
      <c r="I31" s="101">
        <f>'[1]3'!G$401</f>
        <v>0</v>
      </c>
      <c r="J31" s="103">
        <f>'[1]3'!H$401</f>
        <v>0</v>
      </c>
      <c r="K31" s="101">
        <f>'[1]3'!P$401</f>
        <v>0</v>
      </c>
      <c r="L31" s="101">
        <f>'[1]3'!Y$401</f>
        <v>0</v>
      </c>
      <c r="M31" s="101">
        <f>'[1]3'!AA$401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132</v>
      </c>
      <c r="F32" s="101">
        <f>'[1]3'!D$402</f>
        <v>166</v>
      </c>
      <c r="G32" s="101">
        <f>'[1]3'!E$402</f>
        <v>224</v>
      </c>
      <c r="H32" s="102">
        <f>'[1]3'!F$402</f>
        <v>167</v>
      </c>
      <c r="I32" s="101">
        <f>'[1]3'!G$402</f>
        <v>167</v>
      </c>
      <c r="J32" s="103">
        <f>'[1]3'!H$402</f>
        <v>335</v>
      </c>
      <c r="K32" s="101">
        <f>'[1]3'!P$402</f>
        <v>726</v>
      </c>
      <c r="L32" s="101">
        <f>'[1]3'!Y$402</f>
        <v>764</v>
      </c>
      <c r="M32" s="101">
        <f>'[1]3'!AA$402</f>
        <v>802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300</v>
      </c>
      <c r="F33" s="101">
        <f>'[1]3'!D$403</f>
        <v>1</v>
      </c>
      <c r="G33" s="101">
        <f>'[1]3'!E$403</f>
        <v>231</v>
      </c>
      <c r="H33" s="102">
        <f>'[1]3'!F$403</f>
        <v>0</v>
      </c>
      <c r="I33" s="101">
        <f>'[1]3'!G$403</f>
        <v>0</v>
      </c>
      <c r="J33" s="103">
        <f>'[1]3'!H$403</f>
        <v>106</v>
      </c>
      <c r="K33" s="101">
        <f>'[1]3'!P$403</f>
        <v>0</v>
      </c>
      <c r="L33" s="101">
        <f>'[1]3'!Y$403</f>
        <v>0</v>
      </c>
      <c r="M33" s="101">
        <f>'[1]3'!AA$403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0</v>
      </c>
      <c r="F34" s="101">
        <f>'[1]3'!D$404</f>
        <v>0</v>
      </c>
      <c r="G34" s="101">
        <f>'[1]3'!E$404</f>
        <v>17</v>
      </c>
      <c r="H34" s="102">
        <f>'[1]3'!F$404</f>
        <v>0</v>
      </c>
      <c r="I34" s="101">
        <f>'[1]3'!G$404</f>
        <v>0</v>
      </c>
      <c r="J34" s="103">
        <f>'[1]3'!H$404</f>
        <v>0</v>
      </c>
      <c r="K34" s="101">
        <f>'[1]3'!P$404</f>
        <v>0</v>
      </c>
      <c r="L34" s="101">
        <f>'[1]3'!Y$404</f>
        <v>0</v>
      </c>
      <c r="M34" s="101">
        <f>'[1]3'!AA$404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1</v>
      </c>
      <c r="G36" s="101">
        <f>'[1]3'!E$406</f>
        <v>672</v>
      </c>
      <c r="H36" s="102">
        <f>'[1]3'!F$406</f>
        <v>0</v>
      </c>
      <c r="I36" s="101">
        <f>'[1]3'!G$406</f>
        <v>0</v>
      </c>
      <c r="J36" s="103">
        <f>'[1]3'!H$406</f>
        <v>0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522</v>
      </c>
      <c r="F37" s="101">
        <f>'[1]3'!D$407</f>
        <v>827</v>
      </c>
      <c r="G37" s="101">
        <f>'[1]3'!E$407</f>
        <v>2754</v>
      </c>
      <c r="H37" s="102">
        <f>'[1]3'!F$407</f>
        <v>1021</v>
      </c>
      <c r="I37" s="101">
        <f>'[1]3'!G$407</f>
        <v>1021</v>
      </c>
      <c r="J37" s="103">
        <f>'[1]3'!H$407</f>
        <v>843</v>
      </c>
      <c r="K37" s="101">
        <f>'[1]3'!P$407</f>
        <v>985</v>
      </c>
      <c r="L37" s="101">
        <f>'[1]3'!Y$407</f>
        <v>1037</v>
      </c>
      <c r="M37" s="101">
        <f>'[1]3'!AA$407</f>
        <v>1088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1794</v>
      </c>
      <c r="F38" s="101">
        <f>'[1]3'!D$408</f>
        <v>1564</v>
      </c>
      <c r="G38" s="101">
        <f>'[1]3'!E$408</f>
        <v>780</v>
      </c>
      <c r="H38" s="102">
        <f>'[1]3'!F$408</f>
        <v>1284</v>
      </c>
      <c r="I38" s="101">
        <f>'[1]3'!G$408</f>
        <v>1284</v>
      </c>
      <c r="J38" s="103">
        <f>'[1]3'!H$408</f>
        <v>748</v>
      </c>
      <c r="K38" s="101">
        <f>'[1]3'!P$408</f>
        <v>3623</v>
      </c>
      <c r="L38" s="101">
        <f>'[1]3'!Y$408</f>
        <v>3367</v>
      </c>
      <c r="M38" s="101">
        <f>'[1]3'!AA$408</f>
        <v>3535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3884</v>
      </c>
      <c r="F39" s="101">
        <f>'[1]3'!D$409</f>
        <v>2782</v>
      </c>
      <c r="G39" s="101">
        <f>'[1]3'!E$409</f>
        <v>5242</v>
      </c>
      <c r="H39" s="102">
        <f>'[1]3'!F$409</f>
        <v>6072</v>
      </c>
      <c r="I39" s="101">
        <f>'[1]3'!G$409</f>
        <v>6072</v>
      </c>
      <c r="J39" s="103">
        <f>'[1]3'!H$409</f>
        <v>3516</v>
      </c>
      <c r="K39" s="101">
        <f>'[1]3'!P$409</f>
        <v>7266</v>
      </c>
      <c r="L39" s="101">
        <f>'[1]3'!Y$409</f>
        <v>7651</v>
      </c>
      <c r="M39" s="101">
        <f>'[1]3'!AA$409</f>
        <v>8033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13150</v>
      </c>
      <c r="F40" s="101">
        <f>'[1]3'!D$410</f>
        <v>17638</v>
      </c>
      <c r="G40" s="101">
        <f>'[1]3'!E$410</f>
        <v>18181</v>
      </c>
      <c r="H40" s="102">
        <f>'[1]3'!F$410</f>
        <v>7216</v>
      </c>
      <c r="I40" s="101">
        <f>'[1]3'!G$410</f>
        <v>7216</v>
      </c>
      <c r="J40" s="103">
        <f>'[1]3'!H$410</f>
        <v>13974</v>
      </c>
      <c r="K40" s="101">
        <f>'[1]3'!P$410</f>
        <v>9691</v>
      </c>
      <c r="L40" s="101">
        <f>'[1]3'!Y$410</f>
        <v>10205</v>
      </c>
      <c r="M40" s="101">
        <f>'[1]3'!AA$410</f>
        <v>10715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1524</v>
      </c>
      <c r="F41" s="101">
        <f>'[1]3'!D$411</f>
        <v>943</v>
      </c>
      <c r="G41" s="101">
        <f>'[1]3'!E$411</f>
        <v>2556</v>
      </c>
      <c r="H41" s="102">
        <f>'[1]3'!F$411</f>
        <v>738</v>
      </c>
      <c r="I41" s="101">
        <f>'[1]3'!G$411</f>
        <v>738</v>
      </c>
      <c r="J41" s="103">
        <f>'[1]3'!H$411</f>
        <v>1959</v>
      </c>
      <c r="K41" s="101">
        <f>'[1]3'!P$411</f>
        <v>0</v>
      </c>
      <c r="L41" s="101">
        <f>'[1]3'!Y$411</f>
        <v>16</v>
      </c>
      <c r="M41" s="101">
        <f>'[1]3'!AA$411</f>
        <v>17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6473</v>
      </c>
      <c r="F42" s="101">
        <f>'[1]3'!D$412</f>
        <v>11948</v>
      </c>
      <c r="G42" s="101">
        <f>'[1]3'!E$412</f>
        <v>12715</v>
      </c>
      <c r="H42" s="102">
        <f>'[1]3'!F$412</f>
        <v>4310</v>
      </c>
      <c r="I42" s="101">
        <f>'[1]3'!G$412</f>
        <v>4310</v>
      </c>
      <c r="J42" s="103">
        <f>'[1]3'!H$412</f>
        <v>12241</v>
      </c>
      <c r="K42" s="101">
        <f>'[1]3'!P$412</f>
        <v>5035</v>
      </c>
      <c r="L42" s="101">
        <f>'[1]3'!Y$412</f>
        <v>5314</v>
      </c>
      <c r="M42" s="101">
        <f>'[1]3'!AA$412</f>
        <v>5580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1181</v>
      </c>
      <c r="F43" s="101">
        <f>'[1]3'!D$413</f>
        <v>236</v>
      </c>
      <c r="G43" s="101">
        <f>'[1]3'!E$413</f>
        <v>268</v>
      </c>
      <c r="H43" s="102">
        <f>'[1]3'!F$413</f>
        <v>1141</v>
      </c>
      <c r="I43" s="101">
        <f>'[1]3'!G$413</f>
        <v>1141</v>
      </c>
      <c r="J43" s="103">
        <f>'[1]3'!H$413</f>
        <v>307</v>
      </c>
      <c r="K43" s="101">
        <f>'[1]3'!P$413</f>
        <v>0</v>
      </c>
      <c r="L43" s="101">
        <f>'[1]3'!Y$413</f>
        <v>0</v>
      </c>
      <c r="M43" s="101">
        <f>'[1]3'!AA$413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802</v>
      </c>
      <c r="F44" s="101">
        <f>'[1]3'!D$414</f>
        <v>919</v>
      </c>
      <c r="G44" s="101">
        <f>'[1]3'!E$414</f>
        <v>16</v>
      </c>
      <c r="H44" s="102">
        <f>'[1]3'!F$414</f>
        <v>759</v>
      </c>
      <c r="I44" s="101">
        <f>'[1]3'!G$414</f>
        <v>759</v>
      </c>
      <c r="J44" s="103">
        <f>'[1]3'!H$414</f>
        <v>1592</v>
      </c>
      <c r="K44" s="101">
        <f>'[1]3'!P$414</f>
        <v>794</v>
      </c>
      <c r="L44" s="101">
        <f>'[1]3'!Y$414</f>
        <v>836</v>
      </c>
      <c r="M44" s="101">
        <f>'[1]3'!AA$414</f>
        <v>878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2761</v>
      </c>
      <c r="F45" s="101">
        <f>'[1]3'!D$415</f>
        <v>2125</v>
      </c>
      <c r="G45" s="101">
        <f>'[1]3'!E$415</f>
        <v>446</v>
      </c>
      <c r="H45" s="102">
        <f>'[1]3'!F$415</f>
        <v>897</v>
      </c>
      <c r="I45" s="101">
        <f>'[1]3'!G$415</f>
        <v>897</v>
      </c>
      <c r="J45" s="103">
        <f>'[1]3'!H$415</f>
        <v>385</v>
      </c>
      <c r="K45" s="101">
        <f>'[1]3'!P$415</f>
        <v>1</v>
      </c>
      <c r="L45" s="101">
        <f>'[1]3'!Y$415</f>
        <v>-11</v>
      </c>
      <c r="M45" s="101">
        <f>'[1]3'!AA$415</f>
        <v>-12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545</v>
      </c>
      <c r="F46" s="94">
        <f>'[1]3'!D$416</f>
        <v>686</v>
      </c>
      <c r="G46" s="94">
        <f>'[1]3'!E$416</f>
        <v>1467</v>
      </c>
      <c r="H46" s="95">
        <f>'[1]3'!F$416</f>
        <v>0</v>
      </c>
      <c r="I46" s="94">
        <f>'[1]3'!G$416</f>
        <v>0</v>
      </c>
      <c r="J46" s="96">
        <f>'[1]3'!H$416</f>
        <v>1837</v>
      </c>
      <c r="K46" s="94">
        <f>'[1]3'!P$416</f>
        <v>0</v>
      </c>
      <c r="L46" s="94">
        <f>'[1]3'!Y$416</f>
        <v>0</v>
      </c>
      <c r="M46" s="94">
        <f>'[1]3'!AA$416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0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227976</v>
      </c>
      <c r="F51" s="74">
        <f t="shared" si="4"/>
        <v>201171</v>
      </c>
      <c r="G51" s="74">
        <f t="shared" si="4"/>
        <v>259506</v>
      </c>
      <c r="H51" s="75">
        <f t="shared" si="4"/>
        <v>215615</v>
      </c>
      <c r="I51" s="74">
        <f t="shared" si="4"/>
        <v>215615</v>
      </c>
      <c r="J51" s="76">
        <f t="shared" si="4"/>
        <v>253125</v>
      </c>
      <c r="K51" s="74">
        <f t="shared" si="4"/>
        <v>222230</v>
      </c>
      <c r="L51" s="74">
        <f t="shared" si="4"/>
        <v>234587</v>
      </c>
      <c r="M51" s="74">
        <f t="shared" si="4"/>
        <v>246317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-6</v>
      </c>
      <c r="G59" s="81">
        <f t="shared" si="8"/>
        <v>19</v>
      </c>
      <c r="H59" s="82">
        <f t="shared" si="8"/>
        <v>0</v>
      </c>
      <c r="I59" s="81">
        <f t="shared" si="8"/>
        <v>0</v>
      </c>
      <c r="J59" s="83">
        <f t="shared" si="8"/>
        <v>34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-6</v>
      </c>
      <c r="G61" s="94">
        <f>'[1]3'!E$430</f>
        <v>19</v>
      </c>
      <c r="H61" s="95">
        <f>'[1]3'!F$430</f>
        <v>0</v>
      </c>
      <c r="I61" s="94">
        <f>'[1]3'!G$430</f>
        <v>0</v>
      </c>
      <c r="J61" s="96">
        <f>'[1]3'!H$430</f>
        <v>34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226654</v>
      </c>
      <c r="F72" s="101">
        <f>'[1]3'!D$440</f>
        <v>199695</v>
      </c>
      <c r="G72" s="101">
        <f>'[1]3'!E$440</f>
        <v>246925</v>
      </c>
      <c r="H72" s="102">
        <f>'[1]3'!F$440</f>
        <v>200667</v>
      </c>
      <c r="I72" s="101">
        <f>'[1]3'!G$440</f>
        <v>200667</v>
      </c>
      <c r="J72" s="103">
        <f>'[1]3'!H$440</f>
        <v>236893</v>
      </c>
      <c r="K72" s="101">
        <f>'[1]3'!P$440</f>
        <v>206647</v>
      </c>
      <c r="L72" s="101">
        <f>'[1]3'!Y$440</f>
        <v>217600</v>
      </c>
      <c r="M72" s="101">
        <f>'[1]3'!AA$440</f>
        <v>228480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1322</v>
      </c>
      <c r="F73" s="101">
        <f t="shared" si="12"/>
        <v>1482</v>
      </c>
      <c r="G73" s="101">
        <f t="shared" si="12"/>
        <v>12562</v>
      </c>
      <c r="H73" s="102">
        <f t="shared" si="12"/>
        <v>14948</v>
      </c>
      <c r="I73" s="101">
        <f t="shared" si="12"/>
        <v>14948</v>
      </c>
      <c r="J73" s="103">
        <f t="shared" si="12"/>
        <v>16198</v>
      </c>
      <c r="K73" s="101">
        <f t="shared" si="12"/>
        <v>15583</v>
      </c>
      <c r="L73" s="101">
        <f t="shared" si="12"/>
        <v>16987</v>
      </c>
      <c r="M73" s="101">
        <f t="shared" si="12"/>
        <v>17837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1322</v>
      </c>
      <c r="F74" s="88">
        <f>'[1]3'!D$442</f>
        <v>1482</v>
      </c>
      <c r="G74" s="88">
        <f>'[1]3'!E$442</f>
        <v>482</v>
      </c>
      <c r="H74" s="89">
        <f>'[1]3'!F$442</f>
        <v>1895</v>
      </c>
      <c r="I74" s="88">
        <f>'[1]3'!G$442</f>
        <v>1895</v>
      </c>
      <c r="J74" s="90">
        <f>'[1]3'!H$442</f>
        <v>1194</v>
      </c>
      <c r="K74" s="88">
        <f>'[1]3'!P$442</f>
        <v>1930</v>
      </c>
      <c r="L74" s="88">
        <f>'[1]3'!Y$442</f>
        <v>2610</v>
      </c>
      <c r="M74" s="88">
        <f>'[1]3'!AA$442</f>
        <v>2741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0</v>
      </c>
      <c r="F75" s="94">
        <f>'[1]3'!D$443</f>
        <v>0</v>
      </c>
      <c r="G75" s="94">
        <f>'[1]3'!E$443</f>
        <v>12080</v>
      </c>
      <c r="H75" s="95">
        <f>'[1]3'!F$443</f>
        <v>13053</v>
      </c>
      <c r="I75" s="94">
        <f>'[1]3'!G$443</f>
        <v>13053</v>
      </c>
      <c r="J75" s="96">
        <f>'[1]3'!H$443</f>
        <v>15004</v>
      </c>
      <c r="K75" s="94">
        <f>'[1]3'!P$443</f>
        <v>13653</v>
      </c>
      <c r="L75" s="94">
        <f>'[1]3'!Y$443</f>
        <v>14377</v>
      </c>
      <c r="M75" s="94">
        <f>'[1]3'!AA$443</f>
        <v>15096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40040</v>
      </c>
      <c r="F77" s="74">
        <f t="shared" si="13"/>
        <v>86041</v>
      </c>
      <c r="G77" s="74">
        <f t="shared" si="13"/>
        <v>91310</v>
      </c>
      <c r="H77" s="75">
        <f t="shared" si="13"/>
        <v>40786</v>
      </c>
      <c r="I77" s="74">
        <f t="shared" si="13"/>
        <v>44723</v>
      </c>
      <c r="J77" s="76">
        <f t="shared" si="13"/>
        <v>89826</v>
      </c>
      <c r="K77" s="74">
        <f t="shared" si="13"/>
        <v>82435</v>
      </c>
      <c r="L77" s="74">
        <f t="shared" si="13"/>
        <v>84930</v>
      </c>
      <c r="M77" s="74">
        <f t="shared" si="13"/>
        <v>89176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38985</v>
      </c>
      <c r="F78" s="81">
        <f t="shared" si="14"/>
        <v>85203</v>
      </c>
      <c r="G78" s="81">
        <f t="shared" si="14"/>
        <v>91068</v>
      </c>
      <c r="H78" s="82">
        <f t="shared" si="14"/>
        <v>33805</v>
      </c>
      <c r="I78" s="81">
        <f t="shared" si="14"/>
        <v>39798</v>
      </c>
      <c r="J78" s="83">
        <f t="shared" si="14"/>
        <v>86084</v>
      </c>
      <c r="K78" s="81">
        <f t="shared" si="14"/>
        <v>77525</v>
      </c>
      <c r="L78" s="81">
        <f t="shared" si="14"/>
        <v>79613</v>
      </c>
      <c r="M78" s="81">
        <f t="shared" si="14"/>
        <v>83593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38985</v>
      </c>
      <c r="F79" s="88">
        <f>'[1]3'!D$446</f>
        <v>85203</v>
      </c>
      <c r="G79" s="88">
        <f>'[1]3'!E$446</f>
        <v>91068</v>
      </c>
      <c r="H79" s="89">
        <f>'[1]3'!F$446</f>
        <v>33805</v>
      </c>
      <c r="I79" s="88">
        <f>'[1]3'!G$446</f>
        <v>39798</v>
      </c>
      <c r="J79" s="90">
        <f>'[1]3'!H$446</f>
        <v>86084</v>
      </c>
      <c r="K79" s="88">
        <f>'[1]3'!P$446</f>
        <v>77525</v>
      </c>
      <c r="L79" s="88">
        <f>'[1]3'!Y$446</f>
        <v>79399</v>
      </c>
      <c r="M79" s="88">
        <f>'[1]3'!AA$446</f>
        <v>83369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214</v>
      </c>
      <c r="M80" s="94">
        <f>'[1]3'!AA$447</f>
        <v>224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1055</v>
      </c>
      <c r="F81" s="101">
        <f t="shared" si="15"/>
        <v>838</v>
      </c>
      <c r="G81" s="101">
        <f t="shared" si="15"/>
        <v>242</v>
      </c>
      <c r="H81" s="102">
        <f t="shared" si="15"/>
        <v>6981</v>
      </c>
      <c r="I81" s="101">
        <f t="shared" si="15"/>
        <v>4925</v>
      </c>
      <c r="J81" s="103">
        <f t="shared" si="15"/>
        <v>3742</v>
      </c>
      <c r="K81" s="101">
        <f t="shared" si="15"/>
        <v>4910</v>
      </c>
      <c r="L81" s="101">
        <f t="shared" si="15"/>
        <v>5317</v>
      </c>
      <c r="M81" s="101">
        <f t="shared" si="15"/>
        <v>5583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-172</v>
      </c>
      <c r="F82" s="88">
        <f>'[1]3'!D$449</f>
        <v>0</v>
      </c>
      <c r="G82" s="88">
        <f>'[1]3'!E$449</f>
        <v>0</v>
      </c>
      <c r="H82" s="89">
        <f>'[1]3'!F$449</f>
        <v>1837</v>
      </c>
      <c r="I82" s="88">
        <f>'[1]3'!G$449</f>
        <v>1837</v>
      </c>
      <c r="J82" s="90">
        <f>'[1]3'!H$449</f>
        <v>0</v>
      </c>
      <c r="K82" s="88">
        <f>'[1]3'!P$449</f>
        <v>2445</v>
      </c>
      <c r="L82" s="88">
        <f>'[1]3'!Y$449</f>
        <v>2575</v>
      </c>
      <c r="M82" s="88">
        <f>'[1]3'!AA$449</f>
        <v>2704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1227</v>
      </c>
      <c r="F83" s="94">
        <f>'[1]3'!D$450</f>
        <v>838</v>
      </c>
      <c r="G83" s="94">
        <f>'[1]3'!E$450</f>
        <v>242</v>
      </c>
      <c r="H83" s="95">
        <f>'[1]3'!F$450</f>
        <v>5144</v>
      </c>
      <c r="I83" s="94">
        <f>'[1]3'!G$450</f>
        <v>3088</v>
      </c>
      <c r="J83" s="96">
        <f>'[1]3'!H$450</f>
        <v>3742</v>
      </c>
      <c r="K83" s="94">
        <f>'[1]3'!P$450</f>
        <v>2465</v>
      </c>
      <c r="L83" s="94">
        <f>'[1]3'!Y$450</f>
        <v>2742</v>
      </c>
      <c r="M83" s="94">
        <f>'[1]3'!AA$450</f>
        <v>2879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0</v>
      </c>
      <c r="G90" s="74">
        <f>'[1]3'!E$456</f>
        <v>0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1441</v>
      </c>
      <c r="L90" s="74">
        <f>'[1]3'!Y$456</f>
        <v>1476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424782</v>
      </c>
      <c r="F92" s="28">
        <f t="shared" ref="F92:M92" si="16">F4+F51+F77+F90</f>
        <v>529721</v>
      </c>
      <c r="G92" s="28">
        <f t="shared" si="16"/>
        <v>604064</v>
      </c>
      <c r="H92" s="29">
        <f t="shared" si="16"/>
        <v>509926</v>
      </c>
      <c r="I92" s="28">
        <f t="shared" si="16"/>
        <v>513863</v>
      </c>
      <c r="J92" s="30">
        <f t="shared" si="16"/>
        <v>670007</v>
      </c>
      <c r="K92" s="28">
        <f t="shared" si="16"/>
        <v>626435</v>
      </c>
      <c r="L92" s="28">
        <f t="shared" si="16"/>
        <v>644432</v>
      </c>
      <c r="M92" s="28">
        <f t="shared" si="16"/>
        <v>675104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PROPER('[1]3'!$B$11)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321790</v>
      </c>
      <c r="F4" s="74">
        <f t="shared" ref="F4:M4" si="0">F5+F8+F47</f>
        <v>364823</v>
      </c>
      <c r="G4" s="74">
        <f t="shared" si="0"/>
        <v>432205</v>
      </c>
      <c r="H4" s="75">
        <f t="shared" si="0"/>
        <v>492478</v>
      </c>
      <c r="I4" s="74">
        <f t="shared" si="0"/>
        <v>514743</v>
      </c>
      <c r="J4" s="76">
        <f t="shared" si="0"/>
        <v>436403</v>
      </c>
      <c r="K4" s="74">
        <f t="shared" si="0"/>
        <v>514049</v>
      </c>
      <c r="L4" s="74">
        <f t="shared" si="0"/>
        <v>544195</v>
      </c>
      <c r="M4" s="74">
        <f t="shared" si="0"/>
        <v>571404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262603</v>
      </c>
      <c r="F5" s="81">
        <f t="shared" ref="F5:M5" si="1">SUM(F6:F7)</f>
        <v>306692</v>
      </c>
      <c r="G5" s="81">
        <f t="shared" si="1"/>
        <v>364183</v>
      </c>
      <c r="H5" s="82">
        <f t="shared" si="1"/>
        <v>390569</v>
      </c>
      <c r="I5" s="81">
        <f t="shared" si="1"/>
        <v>428334</v>
      </c>
      <c r="J5" s="83">
        <f t="shared" si="1"/>
        <v>364576</v>
      </c>
      <c r="K5" s="81">
        <f t="shared" si="1"/>
        <v>435500</v>
      </c>
      <c r="L5" s="81">
        <f t="shared" si="1"/>
        <v>464637</v>
      </c>
      <c r="M5" s="81">
        <f t="shared" si="1"/>
        <v>487868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219232</v>
      </c>
      <c r="F6" s="88">
        <f>'[1]3'!D$526</f>
        <v>261117</v>
      </c>
      <c r="G6" s="88">
        <f>'[1]3'!E$526</f>
        <v>315075</v>
      </c>
      <c r="H6" s="89">
        <f>'[1]3'!F$526</f>
        <v>336790</v>
      </c>
      <c r="I6" s="88">
        <f>'[1]3'!G$526</f>
        <v>374555</v>
      </c>
      <c r="J6" s="90">
        <f>'[1]3'!H$526</f>
        <v>229685</v>
      </c>
      <c r="K6" s="88">
        <f>'[1]3'!P$526</f>
        <v>274826</v>
      </c>
      <c r="L6" s="88">
        <f>'[1]3'!Y$526</f>
        <v>292721</v>
      </c>
      <c r="M6" s="88">
        <f>'[1]3'!AA$526</f>
        <v>307357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43371</v>
      </c>
      <c r="F7" s="94">
        <f>'[1]3'!D$527</f>
        <v>45575</v>
      </c>
      <c r="G7" s="94">
        <f>'[1]3'!E$527</f>
        <v>49108</v>
      </c>
      <c r="H7" s="95">
        <f>'[1]3'!F$527</f>
        <v>53779</v>
      </c>
      <c r="I7" s="94">
        <f>'[1]3'!G$527</f>
        <v>53779</v>
      </c>
      <c r="J7" s="96">
        <f>'[1]3'!H$527</f>
        <v>134891</v>
      </c>
      <c r="K7" s="94">
        <f>'[1]3'!P$527</f>
        <v>160674</v>
      </c>
      <c r="L7" s="94">
        <f>'[1]3'!Y$527</f>
        <v>171916</v>
      </c>
      <c r="M7" s="94">
        <f>'[1]3'!AA$527</f>
        <v>180511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59187</v>
      </c>
      <c r="F8" s="81">
        <f t="shared" si="2"/>
        <v>58131</v>
      </c>
      <c r="G8" s="81">
        <f t="shared" si="2"/>
        <v>68022</v>
      </c>
      <c r="H8" s="82">
        <f t="shared" si="2"/>
        <v>101909</v>
      </c>
      <c r="I8" s="81">
        <f t="shared" si="2"/>
        <v>86409</v>
      </c>
      <c r="J8" s="83">
        <f t="shared" si="2"/>
        <v>71827</v>
      </c>
      <c r="K8" s="81">
        <f t="shared" si="2"/>
        <v>78549</v>
      </c>
      <c r="L8" s="81">
        <f t="shared" si="2"/>
        <v>79558</v>
      </c>
      <c r="M8" s="81">
        <f t="shared" si="2"/>
        <v>83536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43</v>
      </c>
      <c r="F9" s="88">
        <f>'[1]3'!D$529</f>
        <v>86</v>
      </c>
      <c r="G9" s="88">
        <f>'[1]3'!E$529</f>
        <v>0</v>
      </c>
      <c r="H9" s="89">
        <f>'[1]3'!F$529</f>
        <v>49</v>
      </c>
      <c r="I9" s="88">
        <f>'[1]3'!G$529</f>
        <v>49</v>
      </c>
      <c r="J9" s="90">
        <f>'[1]3'!H$529</f>
        <v>18</v>
      </c>
      <c r="K9" s="88">
        <f>'[1]3'!P$529</f>
        <v>52</v>
      </c>
      <c r="L9" s="88">
        <f>'[1]3'!Y$529</f>
        <v>55</v>
      </c>
      <c r="M9" s="88">
        <f>'[1]3'!AA$529</f>
        <v>58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1846</v>
      </c>
      <c r="F10" s="101">
        <f>'[1]3'!D$530</f>
        <v>1095</v>
      </c>
      <c r="G10" s="101">
        <f>'[1]3'!E$530</f>
        <v>1284</v>
      </c>
      <c r="H10" s="102">
        <f>'[1]3'!F$530</f>
        <v>578</v>
      </c>
      <c r="I10" s="101">
        <f>'[1]3'!G$530</f>
        <v>578</v>
      </c>
      <c r="J10" s="103">
        <f>'[1]3'!H$530</f>
        <v>345</v>
      </c>
      <c r="K10" s="101">
        <f>'[1]3'!P$530</f>
        <v>646</v>
      </c>
      <c r="L10" s="101">
        <f>'[1]3'!Y$530</f>
        <v>681</v>
      </c>
      <c r="M10" s="101">
        <f>'[1]3'!AA$530</f>
        <v>715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1539</v>
      </c>
      <c r="F11" s="101">
        <f>'[1]3'!D$531</f>
        <v>1484</v>
      </c>
      <c r="G11" s="101">
        <f>'[1]3'!E$531</f>
        <v>398</v>
      </c>
      <c r="H11" s="102">
        <f>'[1]3'!F$531</f>
        <v>5844</v>
      </c>
      <c r="I11" s="101">
        <f>'[1]3'!G$531</f>
        <v>2318</v>
      </c>
      <c r="J11" s="103">
        <f>'[1]3'!H$531</f>
        <v>1319</v>
      </c>
      <c r="K11" s="101">
        <f>'[1]3'!P$531</f>
        <v>3627</v>
      </c>
      <c r="L11" s="101">
        <f>'[1]3'!Y$531</f>
        <v>3829</v>
      </c>
      <c r="M11" s="101">
        <f>'[1]3'!AA$531</f>
        <v>4020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54</v>
      </c>
      <c r="F13" s="101">
        <f>'[1]3'!D$533</f>
        <v>286</v>
      </c>
      <c r="G13" s="101">
        <f>'[1]3'!E$533</f>
        <v>549</v>
      </c>
      <c r="H13" s="102">
        <f>'[1]3'!F$533</f>
        <v>702</v>
      </c>
      <c r="I13" s="101">
        <f>'[1]3'!G$533</f>
        <v>702</v>
      </c>
      <c r="J13" s="103">
        <f>'[1]3'!H$533</f>
        <v>226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5506</v>
      </c>
      <c r="F14" s="101">
        <f>'[1]3'!D$534</f>
        <v>2637</v>
      </c>
      <c r="G14" s="101">
        <f>'[1]3'!E$534</f>
        <v>1869</v>
      </c>
      <c r="H14" s="102">
        <f>'[1]3'!F$534</f>
        <v>4512</v>
      </c>
      <c r="I14" s="101">
        <f>'[1]3'!G$534</f>
        <v>4512</v>
      </c>
      <c r="J14" s="103">
        <f>'[1]3'!H$534</f>
        <v>2272</v>
      </c>
      <c r="K14" s="101">
        <f>'[1]3'!P$534</f>
        <v>2500</v>
      </c>
      <c r="L14" s="101">
        <f>'[1]3'!Y$534</f>
        <v>2750</v>
      </c>
      <c r="M14" s="101">
        <f>'[1]3'!AA$534</f>
        <v>2888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2544</v>
      </c>
      <c r="F15" s="101">
        <f>'[1]3'!D$535</f>
        <v>3703</v>
      </c>
      <c r="G15" s="101">
        <f>'[1]3'!E$535</f>
        <v>2912</v>
      </c>
      <c r="H15" s="102">
        <f>'[1]3'!F$535</f>
        <v>4425</v>
      </c>
      <c r="I15" s="101">
        <f>'[1]3'!G$535</f>
        <v>4425</v>
      </c>
      <c r="J15" s="103">
        <f>'[1]3'!H$535</f>
        <v>3272</v>
      </c>
      <c r="K15" s="101">
        <f>'[1]3'!P$535</f>
        <v>4418</v>
      </c>
      <c r="L15" s="101">
        <f>'[1]3'!Y$535</f>
        <v>5705</v>
      </c>
      <c r="M15" s="101">
        <f>'[1]3'!AA$535</f>
        <v>5991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1449</v>
      </c>
      <c r="F16" s="101">
        <f>'[1]3'!D$536</f>
        <v>1390</v>
      </c>
      <c r="G16" s="101">
        <f>'[1]3'!E$536</f>
        <v>3072</v>
      </c>
      <c r="H16" s="102">
        <f>'[1]3'!F$536</f>
        <v>6890</v>
      </c>
      <c r="I16" s="101">
        <f>'[1]3'!G$536</f>
        <v>6890</v>
      </c>
      <c r="J16" s="103">
        <f>'[1]3'!H$536</f>
        <v>4509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1</v>
      </c>
      <c r="F17" s="101">
        <f>'[1]3'!D$537</f>
        <v>0</v>
      </c>
      <c r="G17" s="101">
        <f>'[1]3'!E$537</f>
        <v>1518</v>
      </c>
      <c r="H17" s="102">
        <f>'[1]3'!F$537</f>
        <v>5593</v>
      </c>
      <c r="I17" s="101">
        <f>'[1]3'!G$537</f>
        <v>5593</v>
      </c>
      <c r="J17" s="103">
        <f>'[1]3'!H$537</f>
        <v>265</v>
      </c>
      <c r="K17" s="101">
        <f>'[1]3'!P$537</f>
        <v>0</v>
      </c>
      <c r="L17" s="101">
        <f>'[1]3'!Y$537</f>
        <v>205</v>
      </c>
      <c r="M17" s="101">
        <f>'[1]3'!AA$537</f>
        <v>216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0</v>
      </c>
      <c r="J21" s="103">
        <f>'[1]3'!H$541</f>
        <v>0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3361</v>
      </c>
      <c r="F22" s="101">
        <f>'[1]3'!D$542</f>
        <v>7616</v>
      </c>
      <c r="G22" s="101">
        <f>'[1]3'!E$542</f>
        <v>10161</v>
      </c>
      <c r="H22" s="102">
        <f>'[1]3'!F$542</f>
        <v>4034</v>
      </c>
      <c r="I22" s="101">
        <f>'[1]3'!G$542</f>
        <v>4034</v>
      </c>
      <c r="J22" s="103">
        <f>'[1]3'!H$542</f>
        <v>2850</v>
      </c>
      <c r="K22" s="101">
        <f>'[1]3'!P$542</f>
        <v>6677</v>
      </c>
      <c r="L22" s="101">
        <f>'[1]3'!Y$542</f>
        <v>5018</v>
      </c>
      <c r="M22" s="101">
        <f>'[1]3'!AA$542</f>
        <v>5269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5541</v>
      </c>
      <c r="F23" s="101">
        <f>'[1]3'!D$543</f>
        <v>5199</v>
      </c>
      <c r="G23" s="101">
        <f>'[1]3'!E$543</f>
        <v>13731</v>
      </c>
      <c r="H23" s="102">
        <f>'[1]3'!F$543</f>
        <v>12013</v>
      </c>
      <c r="I23" s="101">
        <f>'[1]3'!G$543</f>
        <v>5171</v>
      </c>
      <c r="J23" s="103">
        <f>'[1]3'!H$543</f>
        <v>5355</v>
      </c>
      <c r="K23" s="101">
        <f>'[1]3'!P$543</f>
        <v>12950</v>
      </c>
      <c r="L23" s="101">
        <f>'[1]3'!Y$543</f>
        <v>10769</v>
      </c>
      <c r="M23" s="101">
        <f>'[1]3'!AA$543</f>
        <v>11307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-253</v>
      </c>
      <c r="F24" s="101">
        <f>'[1]3'!D$544</f>
        <v>33</v>
      </c>
      <c r="G24" s="101">
        <f>'[1]3'!E$544</f>
        <v>30</v>
      </c>
      <c r="H24" s="102">
        <f>'[1]3'!F$544</f>
        <v>78</v>
      </c>
      <c r="I24" s="101">
        <f>'[1]3'!G$544</f>
        <v>78</v>
      </c>
      <c r="J24" s="103">
        <f>'[1]3'!H$544</f>
        <v>26</v>
      </c>
      <c r="K24" s="101">
        <f>'[1]3'!P$544</f>
        <v>0</v>
      </c>
      <c r="L24" s="101">
        <f>'[1]3'!Y$544</f>
        <v>6</v>
      </c>
      <c r="M24" s="101">
        <f>'[1]3'!AA$544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2786</v>
      </c>
      <c r="F25" s="101">
        <f>'[1]3'!D$545</f>
        <v>5460</v>
      </c>
      <c r="G25" s="101">
        <f>'[1]3'!E$545</f>
        <v>1218</v>
      </c>
      <c r="H25" s="102">
        <f>'[1]3'!F$545</f>
        <v>9292</v>
      </c>
      <c r="I25" s="101">
        <f>'[1]3'!G$545</f>
        <v>9292</v>
      </c>
      <c r="J25" s="103">
        <f>'[1]3'!H$545</f>
        <v>9217</v>
      </c>
      <c r="K25" s="101">
        <f>'[1]3'!P$545</f>
        <v>7560</v>
      </c>
      <c r="L25" s="101">
        <f>'[1]3'!Y$545</f>
        <v>7821</v>
      </c>
      <c r="M25" s="101">
        <f>'[1]3'!AA$545</f>
        <v>8212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20</v>
      </c>
      <c r="H27" s="102">
        <f>'[1]3'!F$547</f>
        <v>0</v>
      </c>
      <c r="I27" s="101">
        <f>'[1]3'!G$547</f>
        <v>0</v>
      </c>
      <c r="J27" s="103">
        <f>'[1]3'!H$547</f>
        <v>145</v>
      </c>
      <c r="K27" s="101">
        <f>'[1]3'!P$547</f>
        <v>0</v>
      </c>
      <c r="L27" s="101">
        <f>'[1]3'!Y$547</f>
        <v>0</v>
      </c>
      <c r="M27" s="101">
        <f>'[1]3'!AA$547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115</v>
      </c>
      <c r="F29" s="101">
        <f>'[1]3'!D$549</f>
        <v>152</v>
      </c>
      <c r="G29" s="101">
        <f>'[1]3'!E$549</f>
        <v>-28</v>
      </c>
      <c r="H29" s="102">
        <f>'[1]3'!F$549</f>
        <v>223</v>
      </c>
      <c r="I29" s="101">
        <f>'[1]3'!G$549</f>
        <v>223</v>
      </c>
      <c r="J29" s="103">
        <f>'[1]3'!H$549</f>
        <v>197</v>
      </c>
      <c r="K29" s="101">
        <f>'[1]3'!P$549</f>
        <v>233</v>
      </c>
      <c r="L29" s="101">
        <f>'[1]3'!Y$549</f>
        <v>245</v>
      </c>
      <c r="M29" s="101">
        <f>'[1]3'!AA$549</f>
        <v>257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14</v>
      </c>
      <c r="F30" s="101">
        <f>'[1]3'!D$550</f>
        <v>22</v>
      </c>
      <c r="G30" s="101">
        <f>'[1]3'!E$550</f>
        <v>0</v>
      </c>
      <c r="H30" s="102">
        <f>'[1]3'!F$550</f>
        <v>1020</v>
      </c>
      <c r="I30" s="101">
        <f>'[1]3'!G$550</f>
        <v>1020</v>
      </c>
      <c r="J30" s="103">
        <f>'[1]3'!H$550</f>
        <v>317</v>
      </c>
      <c r="K30" s="101">
        <f>'[1]3'!P$550</f>
        <v>173</v>
      </c>
      <c r="L30" s="101">
        <f>'[1]3'!Y$550</f>
        <v>182</v>
      </c>
      <c r="M30" s="101">
        <f>'[1]3'!AA$550</f>
        <v>191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0</v>
      </c>
      <c r="G31" s="101">
        <f>'[1]3'!E$551</f>
        <v>0</v>
      </c>
      <c r="H31" s="102">
        <f>'[1]3'!F$551</f>
        <v>0</v>
      </c>
      <c r="I31" s="101">
        <f>'[1]3'!G$551</f>
        <v>0</v>
      </c>
      <c r="J31" s="103">
        <f>'[1]3'!H$551</f>
        <v>0</v>
      </c>
      <c r="K31" s="101">
        <f>'[1]3'!P$551</f>
        <v>0</v>
      </c>
      <c r="L31" s="101">
        <f>'[1]3'!Y$551</f>
        <v>0</v>
      </c>
      <c r="M31" s="101">
        <f>'[1]3'!AA$551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0</v>
      </c>
      <c r="F32" s="101">
        <f>'[1]3'!D$552</f>
        <v>117</v>
      </c>
      <c r="G32" s="101">
        <f>'[1]3'!E$552</f>
        <v>426</v>
      </c>
      <c r="H32" s="102">
        <f>'[1]3'!F$552</f>
        <v>134</v>
      </c>
      <c r="I32" s="101">
        <f>'[1]3'!G$552</f>
        <v>134</v>
      </c>
      <c r="J32" s="103">
        <f>'[1]3'!H$552</f>
        <v>124</v>
      </c>
      <c r="K32" s="101">
        <f>'[1]3'!P$552</f>
        <v>691</v>
      </c>
      <c r="L32" s="101">
        <f>'[1]3'!Y$552</f>
        <v>727</v>
      </c>
      <c r="M32" s="101">
        <f>'[1]3'!AA$552</f>
        <v>763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190</v>
      </c>
      <c r="F33" s="101">
        <f>'[1]3'!D$553</f>
        <v>225</v>
      </c>
      <c r="G33" s="101">
        <f>'[1]3'!E$553</f>
        <v>161</v>
      </c>
      <c r="H33" s="102">
        <f>'[1]3'!F$553</f>
        <v>1057</v>
      </c>
      <c r="I33" s="101">
        <f>'[1]3'!G$553</f>
        <v>557</v>
      </c>
      <c r="J33" s="103">
        <f>'[1]3'!H$553</f>
        <v>764</v>
      </c>
      <c r="K33" s="101">
        <f>'[1]3'!P$553</f>
        <v>1106</v>
      </c>
      <c r="L33" s="101">
        <f>'[1]3'!Y$553</f>
        <v>1164</v>
      </c>
      <c r="M33" s="101">
        <f>'[1]3'!AA$553</f>
        <v>1222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0</v>
      </c>
      <c r="F34" s="101">
        <f>'[1]3'!D$554</f>
        <v>50</v>
      </c>
      <c r="G34" s="101">
        <f>'[1]3'!E$554</f>
        <v>25</v>
      </c>
      <c r="H34" s="102">
        <f>'[1]3'!F$554</f>
        <v>0</v>
      </c>
      <c r="I34" s="101">
        <f>'[1]3'!G$554</f>
        <v>0</v>
      </c>
      <c r="J34" s="103">
        <f>'[1]3'!H$554</f>
        <v>0</v>
      </c>
      <c r="K34" s="101">
        <f>'[1]3'!P$554</f>
        <v>0</v>
      </c>
      <c r="L34" s="101">
        <f>'[1]3'!Y$554</f>
        <v>0</v>
      </c>
      <c r="M34" s="101">
        <f>'[1]3'!AA$554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440</v>
      </c>
      <c r="H36" s="102">
        <f>'[1]3'!F$556</f>
        <v>0</v>
      </c>
      <c r="I36" s="101">
        <f>'[1]3'!G$556</f>
        <v>0</v>
      </c>
      <c r="J36" s="103">
        <f>'[1]3'!H$556</f>
        <v>0</v>
      </c>
      <c r="K36" s="101">
        <f>'[1]3'!P$556</f>
        <v>0</v>
      </c>
      <c r="L36" s="101">
        <f>'[1]3'!Y$556</f>
        <v>0</v>
      </c>
      <c r="M36" s="101">
        <f>'[1]3'!AA$556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1335</v>
      </c>
      <c r="F37" s="101">
        <f>'[1]3'!D$557</f>
        <v>1682</v>
      </c>
      <c r="G37" s="101">
        <f>'[1]3'!E$557</f>
        <v>1020</v>
      </c>
      <c r="H37" s="102">
        <f>'[1]3'!F$557</f>
        <v>3819</v>
      </c>
      <c r="I37" s="101">
        <f>'[1]3'!G$557</f>
        <v>2292</v>
      </c>
      <c r="J37" s="103">
        <f>'[1]3'!H$557</f>
        <v>2621</v>
      </c>
      <c r="K37" s="101">
        <f>'[1]3'!P$557</f>
        <v>3526</v>
      </c>
      <c r="L37" s="101">
        <f>'[1]3'!Y$557</f>
        <v>3767</v>
      </c>
      <c r="M37" s="101">
        <f>'[1]3'!AA$557</f>
        <v>3956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1287</v>
      </c>
      <c r="F38" s="101">
        <f>'[1]3'!D$558</f>
        <v>416</v>
      </c>
      <c r="G38" s="101">
        <f>'[1]3'!E$558</f>
        <v>708</v>
      </c>
      <c r="H38" s="102">
        <f>'[1]3'!F$558</f>
        <v>1868</v>
      </c>
      <c r="I38" s="101">
        <f>'[1]3'!G$558</f>
        <v>1868</v>
      </c>
      <c r="J38" s="103">
        <f>'[1]3'!H$558</f>
        <v>1527</v>
      </c>
      <c r="K38" s="101">
        <f>'[1]3'!P$558</f>
        <v>2175</v>
      </c>
      <c r="L38" s="101">
        <f>'[1]3'!Y$558</f>
        <v>2278</v>
      </c>
      <c r="M38" s="101">
        <f>'[1]3'!AA$558</f>
        <v>2392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3135</v>
      </c>
      <c r="F39" s="101">
        <f>'[1]3'!D$559</f>
        <v>1827</v>
      </c>
      <c r="G39" s="101">
        <f>'[1]3'!E$559</f>
        <v>3489</v>
      </c>
      <c r="H39" s="102">
        <f>'[1]3'!F$559</f>
        <v>6871</v>
      </c>
      <c r="I39" s="101">
        <f>'[1]3'!G$559</f>
        <v>6871</v>
      </c>
      <c r="J39" s="103">
        <f>'[1]3'!H$559</f>
        <v>2978</v>
      </c>
      <c r="K39" s="101">
        <f>'[1]3'!P$559</f>
        <v>7085</v>
      </c>
      <c r="L39" s="101">
        <f>'[1]3'!Y$559</f>
        <v>7418</v>
      </c>
      <c r="M39" s="101">
        <f>'[1]3'!AA$559</f>
        <v>7789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14977</v>
      </c>
      <c r="F40" s="101">
        <f>'[1]3'!D$560</f>
        <v>12651</v>
      </c>
      <c r="G40" s="101">
        <f>'[1]3'!E$560</f>
        <v>16400</v>
      </c>
      <c r="H40" s="102">
        <f>'[1]3'!F$560</f>
        <v>16610</v>
      </c>
      <c r="I40" s="101">
        <f>'[1]3'!G$560</f>
        <v>16610</v>
      </c>
      <c r="J40" s="103">
        <f>'[1]3'!H$560</f>
        <v>23399</v>
      </c>
      <c r="K40" s="101">
        <f>'[1]3'!P$560</f>
        <v>16145</v>
      </c>
      <c r="L40" s="101">
        <f>'[1]3'!Y$560</f>
        <v>17019</v>
      </c>
      <c r="M40" s="101">
        <f>'[1]3'!AA$560</f>
        <v>17870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3351</v>
      </c>
      <c r="F41" s="101">
        <f>'[1]3'!D$561</f>
        <v>1750</v>
      </c>
      <c r="G41" s="101">
        <f>'[1]3'!E$561</f>
        <v>1029</v>
      </c>
      <c r="H41" s="102">
        <f>'[1]3'!F$561</f>
        <v>612</v>
      </c>
      <c r="I41" s="101">
        <f>'[1]3'!G$561</f>
        <v>612</v>
      </c>
      <c r="J41" s="103">
        <f>'[1]3'!H$561</f>
        <v>290</v>
      </c>
      <c r="K41" s="101">
        <f>'[1]3'!P$561</f>
        <v>0</v>
      </c>
      <c r="L41" s="101">
        <f>'[1]3'!Y$561</f>
        <v>34</v>
      </c>
      <c r="M41" s="101">
        <f>'[1]3'!AA$561</f>
        <v>35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5176</v>
      </c>
      <c r="F42" s="101">
        <f>'[1]3'!D$562</f>
        <v>8060</v>
      </c>
      <c r="G42" s="101">
        <f>'[1]3'!E$562</f>
        <v>6240</v>
      </c>
      <c r="H42" s="102">
        <f>'[1]3'!F$562</f>
        <v>4918</v>
      </c>
      <c r="I42" s="101">
        <f>'[1]3'!G$562</f>
        <v>4918</v>
      </c>
      <c r="J42" s="103">
        <f>'[1]3'!H$562</f>
        <v>7532</v>
      </c>
      <c r="K42" s="101">
        <f>'[1]3'!P$562</f>
        <v>5736</v>
      </c>
      <c r="L42" s="101">
        <f>'[1]3'!Y$562</f>
        <v>5962</v>
      </c>
      <c r="M42" s="101">
        <f>'[1]3'!AA$562</f>
        <v>6260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808</v>
      </c>
      <c r="F43" s="101">
        <f>'[1]3'!D$563</f>
        <v>114</v>
      </c>
      <c r="G43" s="101">
        <f>'[1]3'!E$563</f>
        <v>447</v>
      </c>
      <c r="H43" s="102">
        <f>'[1]3'!F$563</f>
        <v>983</v>
      </c>
      <c r="I43" s="101">
        <f>'[1]3'!G$563</f>
        <v>983</v>
      </c>
      <c r="J43" s="103">
        <f>'[1]3'!H$563</f>
        <v>306</v>
      </c>
      <c r="K43" s="101">
        <f>'[1]3'!P$563</f>
        <v>0</v>
      </c>
      <c r="L43" s="101">
        <f>'[1]3'!Y$563</f>
        <v>0</v>
      </c>
      <c r="M43" s="101">
        <f>'[1]3'!AA$563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681</v>
      </c>
      <c r="F44" s="101">
        <f>'[1]3'!D$564</f>
        <v>702</v>
      </c>
      <c r="G44" s="101">
        <f>'[1]3'!E$564</f>
        <v>-67</v>
      </c>
      <c r="H44" s="102">
        <f>'[1]3'!F$564</f>
        <v>1046</v>
      </c>
      <c r="I44" s="101">
        <f>'[1]3'!G$564</f>
        <v>1046</v>
      </c>
      <c r="J44" s="103">
        <f>'[1]3'!H$564</f>
        <v>465</v>
      </c>
      <c r="K44" s="101">
        <f>'[1]3'!P$564</f>
        <v>1094</v>
      </c>
      <c r="L44" s="101">
        <f>'[1]3'!Y$564</f>
        <v>1152</v>
      </c>
      <c r="M44" s="101">
        <f>'[1]3'!AA$564</f>
        <v>1210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3122</v>
      </c>
      <c r="F45" s="101">
        <f>'[1]3'!D$565</f>
        <v>509</v>
      </c>
      <c r="G45" s="101">
        <f>'[1]3'!E$565</f>
        <v>278</v>
      </c>
      <c r="H45" s="102">
        <f>'[1]3'!F$565</f>
        <v>1529</v>
      </c>
      <c r="I45" s="101">
        <f>'[1]3'!G$565</f>
        <v>1529</v>
      </c>
      <c r="J45" s="103">
        <f>'[1]3'!H$565</f>
        <v>674</v>
      </c>
      <c r="K45" s="101">
        <f>'[1]3'!P$565</f>
        <v>1000</v>
      </c>
      <c r="L45" s="101">
        <f>'[1]3'!Y$565</f>
        <v>1078</v>
      </c>
      <c r="M45" s="101">
        <f>'[1]3'!AA$565</f>
        <v>1131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579</v>
      </c>
      <c r="F46" s="94">
        <f>'[1]3'!D$566</f>
        <v>865</v>
      </c>
      <c r="G46" s="94">
        <f>'[1]3'!E$566</f>
        <v>692</v>
      </c>
      <c r="H46" s="95">
        <f>'[1]3'!F$566</f>
        <v>7209</v>
      </c>
      <c r="I46" s="94">
        <f>'[1]3'!G$566</f>
        <v>4104</v>
      </c>
      <c r="J46" s="96">
        <f>'[1]3'!H$566</f>
        <v>814</v>
      </c>
      <c r="K46" s="94">
        <f>'[1]3'!P$566</f>
        <v>1155</v>
      </c>
      <c r="L46" s="94">
        <f>'[1]3'!Y$566</f>
        <v>1693</v>
      </c>
      <c r="M46" s="94">
        <f>'[1]3'!AA$566</f>
        <v>1778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0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440964</v>
      </c>
      <c r="F51" s="74">
        <f t="shared" si="4"/>
        <v>319021</v>
      </c>
      <c r="G51" s="74">
        <f t="shared" si="4"/>
        <v>375393</v>
      </c>
      <c r="H51" s="75">
        <f t="shared" si="4"/>
        <v>480371</v>
      </c>
      <c r="I51" s="74">
        <f t="shared" si="4"/>
        <v>442606</v>
      </c>
      <c r="J51" s="76">
        <f t="shared" si="4"/>
        <v>450347</v>
      </c>
      <c r="K51" s="74">
        <f t="shared" si="4"/>
        <v>415828</v>
      </c>
      <c r="L51" s="74">
        <f t="shared" si="4"/>
        <v>452196</v>
      </c>
      <c r="M51" s="74">
        <f t="shared" si="4"/>
        <v>476187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35000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35000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35000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3221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3221</v>
      </c>
      <c r="H61" s="95">
        <f>'[1]3'!F$580</f>
        <v>0</v>
      </c>
      <c r="I61" s="94">
        <f>'[1]3'!G$580</f>
        <v>0</v>
      </c>
      <c r="J61" s="96">
        <f>'[1]3'!H$580</f>
        <v>0</v>
      </c>
      <c r="K61" s="94">
        <f>'[1]3'!P$580</f>
        <v>0</v>
      </c>
      <c r="L61" s="94">
        <f>'[1]3'!Y$580</f>
        <v>0</v>
      </c>
      <c r="M61" s="94">
        <f>'[1]3'!AA$580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405612</v>
      </c>
      <c r="F72" s="101">
        <f>'[1]3'!D$590</f>
        <v>318846</v>
      </c>
      <c r="G72" s="101">
        <f>'[1]3'!E$590</f>
        <v>370690</v>
      </c>
      <c r="H72" s="102">
        <f>'[1]3'!F$590</f>
        <v>479883</v>
      </c>
      <c r="I72" s="101">
        <f>'[1]3'!G$590</f>
        <v>442118</v>
      </c>
      <c r="J72" s="103">
        <f>'[1]3'!H$590</f>
        <v>449663</v>
      </c>
      <c r="K72" s="101">
        <f>'[1]3'!P$590</f>
        <v>415275</v>
      </c>
      <c r="L72" s="101">
        <f>'[1]3'!Y$590</f>
        <v>451598</v>
      </c>
      <c r="M72" s="101">
        <f>'[1]3'!AA$590</f>
        <v>475559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352</v>
      </c>
      <c r="F73" s="101">
        <f t="shared" si="12"/>
        <v>175</v>
      </c>
      <c r="G73" s="101">
        <f t="shared" si="12"/>
        <v>1482</v>
      </c>
      <c r="H73" s="102">
        <f t="shared" si="12"/>
        <v>488</v>
      </c>
      <c r="I73" s="101">
        <f t="shared" si="12"/>
        <v>488</v>
      </c>
      <c r="J73" s="103">
        <f t="shared" si="12"/>
        <v>684</v>
      </c>
      <c r="K73" s="101">
        <f t="shared" si="12"/>
        <v>553</v>
      </c>
      <c r="L73" s="101">
        <f t="shared" si="12"/>
        <v>598</v>
      </c>
      <c r="M73" s="101">
        <f t="shared" si="12"/>
        <v>628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352</v>
      </c>
      <c r="F74" s="88">
        <f>'[1]3'!D$592</f>
        <v>175</v>
      </c>
      <c r="G74" s="88">
        <f>'[1]3'!E$592</f>
        <v>1482</v>
      </c>
      <c r="H74" s="89">
        <f>'[1]3'!F$592</f>
        <v>488</v>
      </c>
      <c r="I74" s="88">
        <f>'[1]3'!G$592</f>
        <v>488</v>
      </c>
      <c r="J74" s="90">
        <f>'[1]3'!H$592</f>
        <v>684</v>
      </c>
      <c r="K74" s="88">
        <f>'[1]3'!P$592</f>
        <v>553</v>
      </c>
      <c r="L74" s="88">
        <f>'[1]3'!Y$592</f>
        <v>598</v>
      </c>
      <c r="M74" s="88">
        <f>'[1]3'!AA$592</f>
        <v>628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0</v>
      </c>
      <c r="F75" s="94">
        <f>'[1]3'!D$593</f>
        <v>0</v>
      </c>
      <c r="G75" s="94">
        <f>'[1]3'!E$593</f>
        <v>0</v>
      </c>
      <c r="H75" s="95">
        <f>'[1]3'!F$593</f>
        <v>0</v>
      </c>
      <c r="I75" s="94">
        <f>'[1]3'!G$593</f>
        <v>0</v>
      </c>
      <c r="J75" s="96">
        <f>'[1]3'!H$593</f>
        <v>0</v>
      </c>
      <c r="K75" s="94">
        <f>'[1]3'!P$593</f>
        <v>0</v>
      </c>
      <c r="L75" s="94">
        <f>'[1]3'!Y$593</f>
        <v>0</v>
      </c>
      <c r="M75" s="94">
        <f>'[1]3'!AA$593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52048</v>
      </c>
      <c r="F77" s="74">
        <f t="shared" si="13"/>
        <v>37217</v>
      </c>
      <c r="G77" s="74">
        <f t="shared" si="13"/>
        <v>30812</v>
      </c>
      <c r="H77" s="75">
        <f t="shared" si="13"/>
        <v>12294</v>
      </c>
      <c r="I77" s="74">
        <f t="shared" si="13"/>
        <v>12294</v>
      </c>
      <c r="J77" s="76">
        <f t="shared" si="13"/>
        <v>7992</v>
      </c>
      <c r="K77" s="74">
        <f t="shared" si="13"/>
        <v>41022</v>
      </c>
      <c r="L77" s="74">
        <f t="shared" si="13"/>
        <v>47614</v>
      </c>
      <c r="M77" s="74">
        <f t="shared" si="13"/>
        <v>55942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50461</v>
      </c>
      <c r="F78" s="81">
        <f t="shared" si="14"/>
        <v>36102</v>
      </c>
      <c r="G78" s="81">
        <f t="shared" si="14"/>
        <v>30688</v>
      </c>
      <c r="H78" s="82">
        <f t="shared" si="14"/>
        <v>0</v>
      </c>
      <c r="I78" s="81">
        <f t="shared" si="14"/>
        <v>0</v>
      </c>
      <c r="J78" s="83">
        <f t="shared" si="14"/>
        <v>85</v>
      </c>
      <c r="K78" s="81">
        <f t="shared" si="14"/>
        <v>37405</v>
      </c>
      <c r="L78" s="81">
        <f t="shared" si="14"/>
        <v>41719</v>
      </c>
      <c r="M78" s="81">
        <f t="shared" si="14"/>
        <v>49753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50461</v>
      </c>
      <c r="F79" s="88">
        <f>'[1]3'!D$596</f>
        <v>36102</v>
      </c>
      <c r="G79" s="88">
        <f>'[1]3'!E$596</f>
        <v>30688</v>
      </c>
      <c r="H79" s="89">
        <f>'[1]3'!F$596</f>
        <v>0</v>
      </c>
      <c r="I79" s="88">
        <f>'[1]3'!G$596</f>
        <v>0</v>
      </c>
      <c r="J79" s="90">
        <f>'[1]3'!H$596</f>
        <v>85</v>
      </c>
      <c r="K79" s="88">
        <f>'[1]3'!P$596</f>
        <v>37405</v>
      </c>
      <c r="L79" s="88">
        <f>'[1]3'!Y$596</f>
        <v>41719</v>
      </c>
      <c r="M79" s="88">
        <f>'[1]3'!AA$596</f>
        <v>49753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1587</v>
      </c>
      <c r="F81" s="101">
        <f t="shared" si="15"/>
        <v>1115</v>
      </c>
      <c r="G81" s="101">
        <f t="shared" si="15"/>
        <v>124</v>
      </c>
      <c r="H81" s="102">
        <f t="shared" si="15"/>
        <v>12294</v>
      </c>
      <c r="I81" s="101">
        <f t="shared" si="15"/>
        <v>12294</v>
      </c>
      <c r="J81" s="103">
        <f t="shared" si="15"/>
        <v>7907</v>
      </c>
      <c r="K81" s="101">
        <f t="shared" si="15"/>
        <v>3617</v>
      </c>
      <c r="L81" s="101">
        <f t="shared" si="15"/>
        <v>5895</v>
      </c>
      <c r="M81" s="101">
        <f t="shared" si="15"/>
        <v>6189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0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1587</v>
      </c>
      <c r="F83" s="94">
        <f>'[1]3'!D$600</f>
        <v>1115</v>
      </c>
      <c r="G83" s="94">
        <f>'[1]3'!E$600</f>
        <v>124</v>
      </c>
      <c r="H83" s="95">
        <f>'[1]3'!F$600</f>
        <v>12294</v>
      </c>
      <c r="I83" s="94">
        <f>'[1]3'!G$600</f>
        <v>12294</v>
      </c>
      <c r="J83" s="96">
        <f>'[1]3'!H$600</f>
        <v>7907</v>
      </c>
      <c r="K83" s="94">
        <f>'[1]3'!P$600</f>
        <v>3617</v>
      </c>
      <c r="L83" s="94">
        <f>'[1]3'!Y$600</f>
        <v>5895</v>
      </c>
      <c r="M83" s="94">
        <f>'[1]3'!AA$600</f>
        <v>6189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0</v>
      </c>
      <c r="F90" s="74">
        <f>'[1]3'!D$606</f>
        <v>0</v>
      </c>
      <c r="G90" s="74">
        <f>'[1]3'!E$606</f>
        <v>0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2718</v>
      </c>
      <c r="L90" s="74">
        <f>'[1]3'!Y$606</f>
        <v>2594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814802</v>
      </c>
      <c r="F92" s="28">
        <f t="shared" ref="F92:M92" si="16">F4+F51+F77+F90</f>
        <v>721061</v>
      </c>
      <c r="G92" s="28">
        <f t="shared" si="16"/>
        <v>838410</v>
      </c>
      <c r="H92" s="29">
        <f t="shared" si="16"/>
        <v>985143</v>
      </c>
      <c r="I92" s="28">
        <f t="shared" si="16"/>
        <v>969643</v>
      </c>
      <c r="J92" s="30">
        <f t="shared" si="16"/>
        <v>894742</v>
      </c>
      <c r="K92" s="28">
        <f t="shared" si="16"/>
        <v>973617</v>
      </c>
      <c r="L92" s="28">
        <f t="shared" si="16"/>
        <v>1046599</v>
      </c>
      <c r="M92" s="28">
        <f t="shared" si="16"/>
        <v>1103533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'[1]3'!$B$12)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133540.18900000001</v>
      </c>
      <c r="F4" s="74">
        <f t="shared" ref="F4:M4" si="0">F5+F8+F47</f>
        <v>145822.552</v>
      </c>
      <c r="G4" s="74">
        <f t="shared" si="0"/>
        <v>163368</v>
      </c>
      <c r="H4" s="75">
        <f t="shared" si="0"/>
        <v>207530</v>
      </c>
      <c r="I4" s="74">
        <f t="shared" si="0"/>
        <v>206369</v>
      </c>
      <c r="J4" s="76">
        <f t="shared" si="0"/>
        <v>170554</v>
      </c>
      <c r="K4" s="74">
        <f t="shared" si="0"/>
        <v>204425</v>
      </c>
      <c r="L4" s="74">
        <f t="shared" si="0"/>
        <v>216275</v>
      </c>
      <c r="M4" s="74">
        <f t="shared" si="0"/>
        <v>227092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101910</v>
      </c>
      <c r="F5" s="81">
        <f t="shared" ref="F5:M5" si="1">SUM(F6:F7)</f>
        <v>114173.4</v>
      </c>
      <c r="G5" s="81">
        <f t="shared" si="1"/>
        <v>139190</v>
      </c>
      <c r="H5" s="82">
        <f t="shared" si="1"/>
        <v>151809</v>
      </c>
      <c r="I5" s="81">
        <f t="shared" si="1"/>
        <v>151809</v>
      </c>
      <c r="J5" s="83">
        <f t="shared" si="1"/>
        <v>135957</v>
      </c>
      <c r="K5" s="81">
        <f t="shared" si="1"/>
        <v>156654</v>
      </c>
      <c r="L5" s="81">
        <f t="shared" si="1"/>
        <v>168872</v>
      </c>
      <c r="M5" s="81">
        <f t="shared" si="1"/>
        <v>177316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85149.6</v>
      </c>
      <c r="F6" s="88">
        <f>'[1]3'!D$676</f>
        <v>97091.4</v>
      </c>
      <c r="G6" s="88">
        <f>'[1]3'!E$676</f>
        <v>118506</v>
      </c>
      <c r="H6" s="89">
        <f>'[1]3'!F$676</f>
        <v>129821</v>
      </c>
      <c r="I6" s="88">
        <f>'[1]3'!G$676</f>
        <v>129821</v>
      </c>
      <c r="J6" s="90">
        <f>'[1]3'!H$676</f>
        <v>85654</v>
      </c>
      <c r="K6" s="88">
        <f>'[1]3'!P$676</f>
        <v>98692</v>
      </c>
      <c r="L6" s="88">
        <f>'[1]3'!Y$676</f>
        <v>106389</v>
      </c>
      <c r="M6" s="88">
        <f>'[1]3'!AA$676</f>
        <v>111709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16760.400000000001</v>
      </c>
      <c r="F7" s="94">
        <f>'[1]3'!D$677</f>
        <v>17082</v>
      </c>
      <c r="G7" s="94">
        <f>'[1]3'!E$677</f>
        <v>20684</v>
      </c>
      <c r="H7" s="95">
        <f>'[1]3'!F$677</f>
        <v>21988</v>
      </c>
      <c r="I7" s="94">
        <f>'[1]3'!G$677</f>
        <v>21988</v>
      </c>
      <c r="J7" s="96">
        <f>'[1]3'!H$677</f>
        <v>50303</v>
      </c>
      <c r="K7" s="94">
        <f>'[1]3'!P$677</f>
        <v>57962</v>
      </c>
      <c r="L7" s="94">
        <f>'[1]3'!Y$677</f>
        <v>62483</v>
      </c>
      <c r="M7" s="94">
        <f>'[1]3'!AA$677</f>
        <v>65607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31630.188999999998</v>
      </c>
      <c r="F8" s="81">
        <f t="shared" si="2"/>
        <v>31649.151999999998</v>
      </c>
      <c r="G8" s="81">
        <f t="shared" si="2"/>
        <v>24178</v>
      </c>
      <c r="H8" s="82">
        <f t="shared" si="2"/>
        <v>55721</v>
      </c>
      <c r="I8" s="81">
        <f t="shared" si="2"/>
        <v>54560</v>
      </c>
      <c r="J8" s="83">
        <f t="shared" si="2"/>
        <v>34597</v>
      </c>
      <c r="K8" s="81">
        <f t="shared" si="2"/>
        <v>47771</v>
      </c>
      <c r="L8" s="81">
        <f t="shared" si="2"/>
        <v>47403</v>
      </c>
      <c r="M8" s="81">
        <f t="shared" si="2"/>
        <v>49776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10.260000000000002</v>
      </c>
      <c r="F9" s="88">
        <f>'[1]3'!D$679</f>
        <v>21.78</v>
      </c>
      <c r="G9" s="88">
        <f>'[1]3'!E$679</f>
        <v>10</v>
      </c>
      <c r="H9" s="89">
        <f>'[1]3'!F$679</f>
        <v>11</v>
      </c>
      <c r="I9" s="88">
        <f>'[1]3'!G$679</f>
        <v>111</v>
      </c>
      <c r="J9" s="90">
        <f>'[1]3'!H$679</f>
        <v>3</v>
      </c>
      <c r="K9" s="88">
        <f>'[1]3'!P$679</f>
        <v>14</v>
      </c>
      <c r="L9" s="88">
        <f>'[1]3'!Y$679</f>
        <v>13</v>
      </c>
      <c r="M9" s="88">
        <f>'[1]3'!AA$679</f>
        <v>14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2185.21</v>
      </c>
      <c r="F10" s="101">
        <f>'[1]3'!D$680</f>
        <v>6068.64</v>
      </c>
      <c r="G10" s="101">
        <f>'[1]3'!E$680</f>
        <v>1912</v>
      </c>
      <c r="H10" s="102">
        <f>'[1]3'!F$680</f>
        <v>237</v>
      </c>
      <c r="I10" s="101">
        <f>'[1]3'!G$680</f>
        <v>307</v>
      </c>
      <c r="J10" s="103">
        <f>'[1]3'!H$680</f>
        <v>196</v>
      </c>
      <c r="K10" s="101">
        <f>'[1]3'!P$680</f>
        <v>292</v>
      </c>
      <c r="L10" s="101">
        <f>'[1]3'!Y$680</f>
        <v>308</v>
      </c>
      <c r="M10" s="101">
        <f>'[1]3'!AA$680</f>
        <v>324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512.63</v>
      </c>
      <c r="F11" s="101">
        <f>'[1]3'!D$681</f>
        <v>420.11</v>
      </c>
      <c r="G11" s="101">
        <f>'[1]3'!E$681</f>
        <v>458</v>
      </c>
      <c r="H11" s="102">
        <f>'[1]3'!F$681</f>
        <v>3208</v>
      </c>
      <c r="I11" s="101">
        <f>'[1]3'!G$681</f>
        <v>3208</v>
      </c>
      <c r="J11" s="103">
        <f>'[1]3'!H$681</f>
        <v>1066</v>
      </c>
      <c r="K11" s="101">
        <f>'[1]3'!P$681</f>
        <v>4793</v>
      </c>
      <c r="L11" s="101">
        <f>'[1]3'!Y$681</f>
        <v>3939</v>
      </c>
      <c r="M11" s="101">
        <f>'[1]3'!AA$681</f>
        <v>4136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0</v>
      </c>
      <c r="H12" s="102">
        <f>'[1]3'!F$682</f>
        <v>0</v>
      </c>
      <c r="I12" s="101">
        <f>'[1]3'!G$682</f>
        <v>0</v>
      </c>
      <c r="J12" s="103">
        <f>'[1]3'!H$682</f>
        <v>0</v>
      </c>
      <c r="K12" s="101">
        <f>'[1]3'!P$682</f>
        <v>0</v>
      </c>
      <c r="L12" s="101">
        <f>'[1]3'!Y$682</f>
        <v>0</v>
      </c>
      <c r="M12" s="101">
        <f>'[1]3'!AA$682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13.5</v>
      </c>
      <c r="F13" s="101">
        <f>'[1]3'!D$683</f>
        <v>71.55</v>
      </c>
      <c r="G13" s="101">
        <f>'[1]3'!E$683</f>
        <v>137</v>
      </c>
      <c r="H13" s="102">
        <f>'[1]3'!F$683</f>
        <v>703</v>
      </c>
      <c r="I13" s="101">
        <f>'[1]3'!G$683</f>
        <v>723</v>
      </c>
      <c r="J13" s="103">
        <f>'[1]3'!H$683</f>
        <v>0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4164.3900000000003</v>
      </c>
      <c r="F14" s="101">
        <f>'[1]3'!D$684</f>
        <v>1297.3800000000001</v>
      </c>
      <c r="G14" s="101">
        <f>'[1]3'!E$684</f>
        <v>976</v>
      </c>
      <c r="H14" s="102">
        <f>'[1]3'!F$684</f>
        <v>3929</v>
      </c>
      <c r="I14" s="101">
        <f>'[1]3'!G$684</f>
        <v>3031</v>
      </c>
      <c r="J14" s="103">
        <f>'[1]3'!H$684</f>
        <v>852</v>
      </c>
      <c r="K14" s="101">
        <f>'[1]3'!P$684</f>
        <v>0</v>
      </c>
      <c r="L14" s="101">
        <f>'[1]3'!Y$684</f>
        <v>0</v>
      </c>
      <c r="M14" s="101">
        <f>'[1]3'!AA$684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1025.58</v>
      </c>
      <c r="F15" s="101">
        <f>'[1]3'!D$685</f>
        <v>1262.9499999999998</v>
      </c>
      <c r="G15" s="101">
        <f>'[1]3'!E$685</f>
        <v>1051</v>
      </c>
      <c r="H15" s="102">
        <f>'[1]3'!F$685</f>
        <v>2699</v>
      </c>
      <c r="I15" s="101">
        <f>'[1]3'!G$685</f>
        <v>2799</v>
      </c>
      <c r="J15" s="103">
        <f>'[1]3'!H$685</f>
        <v>2151</v>
      </c>
      <c r="K15" s="101">
        <f>'[1]3'!P$685</f>
        <v>2175</v>
      </c>
      <c r="L15" s="101">
        <f>'[1]3'!Y$685</f>
        <v>2290</v>
      </c>
      <c r="M15" s="101">
        <f>'[1]3'!AA$685</f>
        <v>2405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274.5</v>
      </c>
      <c r="F16" s="101">
        <f>'[1]3'!D$686</f>
        <v>347.40000000000003</v>
      </c>
      <c r="G16" s="101">
        <f>'[1]3'!E$686</f>
        <v>600</v>
      </c>
      <c r="H16" s="102">
        <f>'[1]3'!F$686</f>
        <v>3075</v>
      </c>
      <c r="I16" s="101">
        <f>'[1]3'!G$686</f>
        <v>3118</v>
      </c>
      <c r="J16" s="103">
        <f>'[1]3'!H$686</f>
        <v>841</v>
      </c>
      <c r="K16" s="101">
        <f>'[1]3'!P$686</f>
        <v>0</v>
      </c>
      <c r="L16" s="101">
        <f>'[1]3'!Y$686</f>
        <v>0</v>
      </c>
      <c r="M16" s="101">
        <f>'[1]3'!AA$686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1127</v>
      </c>
      <c r="F17" s="101">
        <f>'[1]3'!D$687</f>
        <v>0</v>
      </c>
      <c r="G17" s="101">
        <f>'[1]3'!E$687</f>
        <v>380</v>
      </c>
      <c r="H17" s="102">
        <f>'[1]3'!F$687</f>
        <v>6409</v>
      </c>
      <c r="I17" s="101">
        <f>'[1]3'!G$687</f>
        <v>2733</v>
      </c>
      <c r="J17" s="103">
        <f>'[1]3'!H$687</f>
        <v>1621</v>
      </c>
      <c r="K17" s="101">
        <f>'[1]3'!P$687</f>
        <v>2113</v>
      </c>
      <c r="L17" s="101">
        <f>'[1]3'!Y$687</f>
        <v>2592</v>
      </c>
      <c r="M17" s="101">
        <f>'[1]3'!AA$687</f>
        <v>2722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101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1802.8000000000002</v>
      </c>
      <c r="F22" s="101">
        <f>'[1]3'!D$692</f>
        <v>1781.05</v>
      </c>
      <c r="G22" s="101">
        <f>'[1]3'!E$692</f>
        <v>2725</v>
      </c>
      <c r="H22" s="102">
        <f>'[1]3'!F$692</f>
        <v>6291</v>
      </c>
      <c r="I22" s="101">
        <f>'[1]3'!G$692</f>
        <v>6791</v>
      </c>
      <c r="J22" s="103">
        <f>'[1]3'!H$692</f>
        <v>3730</v>
      </c>
      <c r="K22" s="101">
        <f>'[1]3'!P$692</f>
        <v>4658</v>
      </c>
      <c r="L22" s="101">
        <f>'[1]3'!Y$692</f>
        <v>4484</v>
      </c>
      <c r="M22" s="101">
        <f>'[1]3'!AA$692</f>
        <v>4709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3595.24</v>
      </c>
      <c r="F23" s="101">
        <f>'[1]3'!D$693</f>
        <v>3293.0299999999997</v>
      </c>
      <c r="G23" s="101">
        <f>'[1]3'!E$693</f>
        <v>3215</v>
      </c>
      <c r="H23" s="102">
        <f>'[1]3'!F$693</f>
        <v>7268</v>
      </c>
      <c r="I23" s="101">
        <f>'[1]3'!G$693</f>
        <v>7268</v>
      </c>
      <c r="J23" s="103">
        <f>'[1]3'!H$693</f>
        <v>6310</v>
      </c>
      <c r="K23" s="101">
        <f>'[1]3'!P$693</f>
        <v>6601</v>
      </c>
      <c r="L23" s="101">
        <f>'[1]3'!Y$693</f>
        <v>5967</v>
      </c>
      <c r="M23" s="101">
        <f>'[1]3'!AA$693</f>
        <v>6265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0</v>
      </c>
      <c r="F24" s="101">
        <f>'[1]3'!D$694</f>
        <v>0.72</v>
      </c>
      <c r="G24" s="101">
        <f>'[1]3'!E$694</f>
        <v>8</v>
      </c>
      <c r="H24" s="102">
        <f>'[1]3'!F$694</f>
        <v>78</v>
      </c>
      <c r="I24" s="101">
        <f>'[1]3'!G$694</f>
        <v>78</v>
      </c>
      <c r="J24" s="103">
        <f>'[1]3'!H$694</f>
        <v>21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682.71</v>
      </c>
      <c r="F25" s="101">
        <f>'[1]3'!D$695</f>
        <v>1247.3</v>
      </c>
      <c r="G25" s="101">
        <f>'[1]3'!E$695</f>
        <v>1035</v>
      </c>
      <c r="H25" s="102">
        <f>'[1]3'!F$695</f>
        <v>1241</v>
      </c>
      <c r="I25" s="101">
        <f>'[1]3'!G$695</f>
        <v>1291</v>
      </c>
      <c r="J25" s="103">
        <f>'[1]3'!H$695</f>
        <v>1643</v>
      </c>
      <c r="K25" s="101">
        <f>'[1]3'!P$695</f>
        <v>3311</v>
      </c>
      <c r="L25" s="101">
        <f>'[1]3'!Y$695</f>
        <v>3081</v>
      </c>
      <c r="M25" s="101">
        <f>'[1]3'!AA$695</f>
        <v>3235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20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0</v>
      </c>
      <c r="H27" s="102">
        <f>'[1]3'!F$697</f>
        <v>0</v>
      </c>
      <c r="I27" s="101">
        <f>'[1]3'!G$697</f>
        <v>0</v>
      </c>
      <c r="J27" s="103">
        <f>'[1]3'!H$697</f>
        <v>0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1.17</v>
      </c>
      <c r="F29" s="101">
        <f>'[1]3'!D$699</f>
        <v>3.6900000000000004</v>
      </c>
      <c r="G29" s="101">
        <f>'[1]3'!E$699</f>
        <v>-42</v>
      </c>
      <c r="H29" s="102">
        <f>'[1]3'!F$699</f>
        <v>0</v>
      </c>
      <c r="I29" s="101">
        <f>'[1]3'!G$699</f>
        <v>0</v>
      </c>
      <c r="J29" s="103">
        <f>'[1]3'!H$699</f>
        <v>0</v>
      </c>
      <c r="K29" s="101">
        <f>'[1]3'!P$699</f>
        <v>0</v>
      </c>
      <c r="L29" s="101">
        <f>'[1]3'!Y$699</f>
        <v>0</v>
      </c>
      <c r="M29" s="101">
        <f>'[1]3'!AA$699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23.98</v>
      </c>
      <c r="F30" s="101">
        <f>'[1]3'!D$700</f>
        <v>31.35</v>
      </c>
      <c r="G30" s="101">
        <f>'[1]3'!E$700</f>
        <v>24</v>
      </c>
      <c r="H30" s="102">
        <f>'[1]3'!F$700</f>
        <v>347</v>
      </c>
      <c r="I30" s="101">
        <f>'[1]3'!G$700</f>
        <v>347</v>
      </c>
      <c r="J30" s="103">
        <f>'[1]3'!H$700</f>
        <v>114</v>
      </c>
      <c r="K30" s="101">
        <f>'[1]3'!P$700</f>
        <v>328</v>
      </c>
      <c r="L30" s="101">
        <f>'[1]3'!Y$700</f>
        <v>345</v>
      </c>
      <c r="M30" s="101">
        <f>'[1]3'!AA$700</f>
        <v>362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0</v>
      </c>
      <c r="F31" s="101">
        <f>'[1]3'!D$701</f>
        <v>0</v>
      </c>
      <c r="G31" s="101">
        <f>'[1]3'!E$701</f>
        <v>0</v>
      </c>
      <c r="H31" s="102">
        <f>'[1]3'!F$701</f>
        <v>0</v>
      </c>
      <c r="I31" s="101">
        <f>'[1]3'!G$701</f>
        <v>0</v>
      </c>
      <c r="J31" s="103">
        <f>'[1]3'!H$701</f>
        <v>0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13</v>
      </c>
      <c r="F32" s="101">
        <f>'[1]3'!D$702</f>
        <v>39.700000000000003</v>
      </c>
      <c r="G32" s="101">
        <f>'[1]3'!E$702</f>
        <v>104</v>
      </c>
      <c r="H32" s="102">
        <f>'[1]3'!F$702</f>
        <v>39</v>
      </c>
      <c r="I32" s="101">
        <f>'[1]3'!G$702</f>
        <v>39</v>
      </c>
      <c r="J32" s="103">
        <f>'[1]3'!H$702</f>
        <v>10</v>
      </c>
      <c r="K32" s="101">
        <f>'[1]3'!P$702</f>
        <v>592</v>
      </c>
      <c r="L32" s="101">
        <f>'[1]3'!Y$702</f>
        <v>623</v>
      </c>
      <c r="M32" s="101">
        <f>'[1]3'!AA$702</f>
        <v>654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4</v>
      </c>
      <c r="F33" s="101">
        <f>'[1]3'!D$703</f>
        <v>8.09</v>
      </c>
      <c r="G33" s="101">
        <f>'[1]3'!E$703</f>
        <v>10</v>
      </c>
      <c r="H33" s="102">
        <f>'[1]3'!F$703</f>
        <v>101</v>
      </c>
      <c r="I33" s="101">
        <f>'[1]3'!G$703</f>
        <v>101</v>
      </c>
      <c r="J33" s="103">
        <f>'[1]3'!H$703</f>
        <v>25</v>
      </c>
      <c r="K33" s="101">
        <f>'[1]3'!P$703</f>
        <v>105</v>
      </c>
      <c r="L33" s="101">
        <f>'[1]3'!Y$703</f>
        <v>110</v>
      </c>
      <c r="M33" s="101">
        <f>'[1]3'!AA$703</f>
        <v>115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0</v>
      </c>
      <c r="F34" s="101">
        <f>'[1]3'!D$704</f>
        <v>0</v>
      </c>
      <c r="G34" s="101">
        <f>'[1]3'!E$704</f>
        <v>25</v>
      </c>
      <c r="H34" s="102">
        <f>'[1]3'!F$704</f>
        <v>0</v>
      </c>
      <c r="I34" s="101">
        <f>'[1]3'!G$704</f>
        <v>0</v>
      </c>
      <c r="J34" s="103">
        <f>'[1]3'!H$704</f>
        <v>3</v>
      </c>
      <c r="K34" s="101">
        <f>'[1]3'!P$704</f>
        <v>0</v>
      </c>
      <c r="L34" s="101">
        <f>'[1]3'!Y$704</f>
        <v>0</v>
      </c>
      <c r="M34" s="101">
        <f>'[1]3'!AA$704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110</v>
      </c>
      <c r="H36" s="102">
        <f>'[1]3'!F$706</f>
        <v>0</v>
      </c>
      <c r="I36" s="101">
        <f>'[1]3'!G$706</f>
        <v>0</v>
      </c>
      <c r="J36" s="103">
        <f>'[1]3'!H$706</f>
        <v>0</v>
      </c>
      <c r="K36" s="101">
        <f>'[1]3'!P$706</f>
        <v>0</v>
      </c>
      <c r="L36" s="101">
        <f>'[1]3'!Y$706</f>
        <v>0</v>
      </c>
      <c r="M36" s="101">
        <f>'[1]3'!AA$706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315.3</v>
      </c>
      <c r="F37" s="101">
        <f>'[1]3'!D$707</f>
        <v>248.38</v>
      </c>
      <c r="G37" s="101">
        <f>'[1]3'!E$707</f>
        <v>293</v>
      </c>
      <c r="H37" s="102">
        <f>'[1]3'!F$707</f>
        <v>1450</v>
      </c>
      <c r="I37" s="101">
        <f>'[1]3'!G$707</f>
        <v>1450</v>
      </c>
      <c r="J37" s="103">
        <f>'[1]3'!H$707</f>
        <v>1259</v>
      </c>
      <c r="K37" s="101">
        <f>'[1]3'!P$707</f>
        <v>1603</v>
      </c>
      <c r="L37" s="101">
        <f>'[1]3'!Y$707</f>
        <v>1689</v>
      </c>
      <c r="M37" s="101">
        <f>'[1]3'!AA$707</f>
        <v>1774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406.58000000000004</v>
      </c>
      <c r="F38" s="101">
        <f>'[1]3'!D$708</f>
        <v>964.08</v>
      </c>
      <c r="G38" s="101">
        <f>'[1]3'!E$708</f>
        <v>474</v>
      </c>
      <c r="H38" s="102">
        <f>'[1]3'!F$708</f>
        <v>1502</v>
      </c>
      <c r="I38" s="101">
        <f>'[1]3'!G$708</f>
        <v>1802</v>
      </c>
      <c r="J38" s="103">
        <f>'[1]3'!H$708</f>
        <v>719</v>
      </c>
      <c r="K38" s="101">
        <f>'[1]3'!P$708</f>
        <v>2387</v>
      </c>
      <c r="L38" s="101">
        <f>'[1]3'!Y$708</f>
        <v>2666</v>
      </c>
      <c r="M38" s="101">
        <f>'[1]3'!AA$708</f>
        <v>2799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1339.0500000000002</v>
      </c>
      <c r="F39" s="101">
        <f>'[1]3'!D$709</f>
        <v>838.4</v>
      </c>
      <c r="G39" s="101">
        <f>'[1]3'!E$709</f>
        <v>1264</v>
      </c>
      <c r="H39" s="102">
        <f>'[1]3'!F$709</f>
        <v>3158</v>
      </c>
      <c r="I39" s="101">
        <f>'[1]3'!G$709</f>
        <v>3218</v>
      </c>
      <c r="J39" s="103">
        <f>'[1]3'!H$709</f>
        <v>2462</v>
      </c>
      <c r="K39" s="101">
        <f>'[1]3'!P$709</f>
        <v>3292</v>
      </c>
      <c r="L39" s="101">
        <f>'[1]3'!Y$709</f>
        <v>3466</v>
      </c>
      <c r="M39" s="101">
        <f>'[1]3'!AA$709</f>
        <v>3640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7095.1100000000006</v>
      </c>
      <c r="F40" s="101">
        <f>'[1]3'!D$710</f>
        <v>8505.26</v>
      </c>
      <c r="G40" s="101">
        <f>'[1]3'!E$710</f>
        <v>6626</v>
      </c>
      <c r="H40" s="102">
        <f>'[1]3'!F$710</f>
        <v>8726</v>
      </c>
      <c r="I40" s="101">
        <f>'[1]3'!G$710</f>
        <v>8726</v>
      </c>
      <c r="J40" s="103">
        <f>'[1]3'!H$710</f>
        <v>6580</v>
      </c>
      <c r="K40" s="101">
        <f>'[1]3'!P$710</f>
        <v>7607</v>
      </c>
      <c r="L40" s="101">
        <f>'[1]3'!Y$710</f>
        <v>9589</v>
      </c>
      <c r="M40" s="101">
        <f>'[1]3'!AA$710</f>
        <v>10068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2562.16</v>
      </c>
      <c r="F41" s="101">
        <f>'[1]3'!D$711</f>
        <v>918.16</v>
      </c>
      <c r="G41" s="101">
        <f>'[1]3'!E$711</f>
        <v>354</v>
      </c>
      <c r="H41" s="102">
        <f>'[1]3'!F$711</f>
        <v>569</v>
      </c>
      <c r="I41" s="101">
        <f>'[1]3'!G$711</f>
        <v>1369</v>
      </c>
      <c r="J41" s="103">
        <f>'[1]3'!H$711</f>
        <v>887</v>
      </c>
      <c r="K41" s="101">
        <f>'[1]3'!P$711</f>
        <v>0</v>
      </c>
      <c r="L41" s="101">
        <f>'[1]3'!Y$711</f>
        <v>0</v>
      </c>
      <c r="M41" s="101">
        <f>'[1]3'!AA$711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1095.1499999999999</v>
      </c>
      <c r="F42" s="101">
        <f>'[1]3'!D$712</f>
        <v>2153.88</v>
      </c>
      <c r="G42" s="101">
        <f>'[1]3'!E$712</f>
        <v>1752</v>
      </c>
      <c r="H42" s="102">
        <f>'[1]3'!F$712</f>
        <v>2820</v>
      </c>
      <c r="I42" s="101">
        <f>'[1]3'!G$712</f>
        <v>3620</v>
      </c>
      <c r="J42" s="103">
        <f>'[1]3'!H$712</f>
        <v>3067</v>
      </c>
      <c r="K42" s="101">
        <f>'[1]3'!P$712</f>
        <v>5047</v>
      </c>
      <c r="L42" s="101">
        <f>'[1]3'!Y$712</f>
        <v>5315</v>
      </c>
      <c r="M42" s="101">
        <f>'[1]3'!AA$712</f>
        <v>5581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196.65</v>
      </c>
      <c r="F43" s="101">
        <f>'[1]3'!D$713</f>
        <v>28.080000000000002</v>
      </c>
      <c r="G43" s="101">
        <f>'[1]3'!E$713</f>
        <v>215</v>
      </c>
      <c r="H43" s="102">
        <f>'[1]3'!F$713</f>
        <v>187</v>
      </c>
      <c r="I43" s="101">
        <f>'[1]3'!G$713</f>
        <v>187</v>
      </c>
      <c r="J43" s="103">
        <f>'[1]3'!H$713</f>
        <v>50</v>
      </c>
      <c r="K43" s="101">
        <f>'[1]3'!P$713</f>
        <v>0</v>
      </c>
      <c r="L43" s="101">
        <f>'[1]3'!Y$713</f>
        <v>0</v>
      </c>
      <c r="M43" s="101">
        <f>'[1]3'!AA$713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303.42</v>
      </c>
      <c r="F44" s="101">
        <f>'[1]3'!D$714</f>
        <v>462.01</v>
      </c>
      <c r="G44" s="101">
        <f>'[1]3'!E$714</f>
        <v>-4</v>
      </c>
      <c r="H44" s="102">
        <f>'[1]3'!F$714</f>
        <v>923</v>
      </c>
      <c r="I44" s="101">
        <f>'[1]3'!G$714</f>
        <v>923</v>
      </c>
      <c r="J44" s="103">
        <f>'[1]3'!H$714</f>
        <v>288</v>
      </c>
      <c r="K44" s="101">
        <f>'[1]3'!P$714</f>
        <v>2466</v>
      </c>
      <c r="L44" s="101">
        <f>'[1]3'!Y$714</f>
        <v>518</v>
      </c>
      <c r="M44" s="101">
        <f>'[1]3'!AA$714</f>
        <v>545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2844.87</v>
      </c>
      <c r="F45" s="101">
        <f>'[1]3'!D$715</f>
        <v>1343.58</v>
      </c>
      <c r="G45" s="101">
        <f>'[1]3'!E$715</f>
        <v>248</v>
      </c>
      <c r="H45" s="102">
        <f>'[1]3'!F$715</f>
        <v>750</v>
      </c>
      <c r="I45" s="101">
        <f>'[1]3'!G$715</f>
        <v>800</v>
      </c>
      <c r="J45" s="103">
        <f>'[1]3'!H$715</f>
        <v>365</v>
      </c>
      <c r="K45" s="101">
        <f>'[1]3'!P$715</f>
        <v>387</v>
      </c>
      <c r="L45" s="101">
        <f>'[1]3'!Y$715</f>
        <v>408</v>
      </c>
      <c r="M45" s="101">
        <f>'[1]3'!AA$715</f>
        <v>428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35.928999999999995</v>
      </c>
      <c r="F46" s="94">
        <f>'[1]3'!D$716</f>
        <v>191.58199999999999</v>
      </c>
      <c r="G46" s="94">
        <f>'[1]3'!E$716</f>
        <v>218</v>
      </c>
      <c r="H46" s="95">
        <f>'[1]3'!F$716</f>
        <v>0</v>
      </c>
      <c r="I46" s="94">
        <f>'[1]3'!G$716</f>
        <v>500</v>
      </c>
      <c r="J46" s="96">
        <f>'[1]3'!H$716</f>
        <v>334</v>
      </c>
      <c r="K46" s="94">
        <f>'[1]3'!P$716</f>
        <v>0</v>
      </c>
      <c r="L46" s="94">
        <f>'[1]3'!Y$716</f>
        <v>0</v>
      </c>
      <c r="M46" s="94">
        <f>'[1]3'!AA$716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0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36179</v>
      </c>
      <c r="F51" s="74">
        <f t="shared" si="4"/>
        <v>36376</v>
      </c>
      <c r="G51" s="74">
        <f t="shared" si="4"/>
        <v>37762</v>
      </c>
      <c r="H51" s="75">
        <f t="shared" si="4"/>
        <v>67322</v>
      </c>
      <c r="I51" s="74">
        <f t="shared" si="4"/>
        <v>62809</v>
      </c>
      <c r="J51" s="76">
        <f t="shared" si="4"/>
        <v>49530</v>
      </c>
      <c r="K51" s="74">
        <f t="shared" si="4"/>
        <v>68987</v>
      </c>
      <c r="L51" s="74">
        <f t="shared" si="4"/>
        <v>72050</v>
      </c>
      <c r="M51" s="74">
        <f t="shared" si="4"/>
        <v>75652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36170</v>
      </c>
      <c r="F72" s="101">
        <f>'[1]3'!D$740</f>
        <v>36268</v>
      </c>
      <c r="G72" s="101">
        <f>'[1]3'!E$740</f>
        <v>37597</v>
      </c>
      <c r="H72" s="102">
        <f>'[1]3'!F$740</f>
        <v>67202</v>
      </c>
      <c r="I72" s="101">
        <f>'[1]3'!G$740</f>
        <v>62689</v>
      </c>
      <c r="J72" s="103">
        <f>'[1]3'!H$740</f>
        <v>49158</v>
      </c>
      <c r="K72" s="101">
        <f>'[1]3'!P$740</f>
        <v>68852</v>
      </c>
      <c r="L72" s="101">
        <f>'[1]3'!Y$740</f>
        <v>71903</v>
      </c>
      <c r="M72" s="101">
        <f>'[1]3'!AA$740</f>
        <v>75498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</v>
      </c>
      <c r="F73" s="101">
        <f t="shared" si="12"/>
        <v>108</v>
      </c>
      <c r="G73" s="101">
        <f t="shared" si="12"/>
        <v>165</v>
      </c>
      <c r="H73" s="102">
        <f t="shared" si="12"/>
        <v>120</v>
      </c>
      <c r="I73" s="101">
        <f t="shared" si="12"/>
        <v>120</v>
      </c>
      <c r="J73" s="103">
        <f t="shared" si="12"/>
        <v>372</v>
      </c>
      <c r="K73" s="101">
        <f t="shared" si="12"/>
        <v>135</v>
      </c>
      <c r="L73" s="101">
        <f t="shared" si="12"/>
        <v>147</v>
      </c>
      <c r="M73" s="101">
        <f t="shared" si="12"/>
        <v>154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9</v>
      </c>
      <c r="F74" s="88">
        <f>'[1]3'!D$742</f>
        <v>108</v>
      </c>
      <c r="G74" s="88">
        <f>'[1]3'!E$742</f>
        <v>165</v>
      </c>
      <c r="H74" s="89">
        <f>'[1]3'!F$742</f>
        <v>120</v>
      </c>
      <c r="I74" s="88">
        <f>'[1]3'!G$742</f>
        <v>120</v>
      </c>
      <c r="J74" s="90">
        <f>'[1]3'!H$742</f>
        <v>372</v>
      </c>
      <c r="K74" s="88">
        <f>'[1]3'!P$742</f>
        <v>135</v>
      </c>
      <c r="L74" s="88">
        <f>'[1]3'!Y$742</f>
        <v>147</v>
      </c>
      <c r="M74" s="88">
        <f>'[1]3'!AA$742</f>
        <v>154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348</v>
      </c>
      <c r="F77" s="74">
        <f t="shared" si="13"/>
        <v>34</v>
      </c>
      <c r="G77" s="74">
        <f t="shared" si="13"/>
        <v>944</v>
      </c>
      <c r="H77" s="75">
        <f t="shared" si="13"/>
        <v>13279</v>
      </c>
      <c r="I77" s="74">
        <f t="shared" si="13"/>
        <v>13279</v>
      </c>
      <c r="J77" s="76">
        <f t="shared" si="13"/>
        <v>8829</v>
      </c>
      <c r="K77" s="74">
        <f t="shared" si="13"/>
        <v>18336</v>
      </c>
      <c r="L77" s="74">
        <f t="shared" si="13"/>
        <v>6958</v>
      </c>
      <c r="M77" s="74">
        <f t="shared" si="13"/>
        <v>7303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10998</v>
      </c>
      <c r="I78" s="81">
        <f t="shared" si="14"/>
        <v>10998</v>
      </c>
      <c r="J78" s="83">
        <f t="shared" si="14"/>
        <v>8252</v>
      </c>
      <c r="K78" s="81">
        <f t="shared" si="14"/>
        <v>15951</v>
      </c>
      <c r="L78" s="81">
        <f t="shared" si="14"/>
        <v>5029</v>
      </c>
      <c r="M78" s="81">
        <f t="shared" si="14"/>
        <v>5278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0</v>
      </c>
      <c r="G79" s="88">
        <f>'[1]3'!E$746</f>
        <v>0</v>
      </c>
      <c r="H79" s="89">
        <f>'[1]3'!F$746</f>
        <v>10998</v>
      </c>
      <c r="I79" s="88">
        <f>'[1]3'!G$746</f>
        <v>10998</v>
      </c>
      <c r="J79" s="90">
        <f>'[1]3'!H$746</f>
        <v>8252</v>
      </c>
      <c r="K79" s="88">
        <f>'[1]3'!P$746</f>
        <v>15951</v>
      </c>
      <c r="L79" s="88">
        <f>'[1]3'!Y$746</f>
        <v>4447</v>
      </c>
      <c r="M79" s="88">
        <f>'[1]3'!AA$746</f>
        <v>4669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582</v>
      </c>
      <c r="M80" s="94">
        <f>'[1]3'!AA$747</f>
        <v>609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348</v>
      </c>
      <c r="F81" s="101">
        <f t="shared" si="15"/>
        <v>34</v>
      </c>
      <c r="G81" s="101">
        <f t="shared" si="15"/>
        <v>944</v>
      </c>
      <c r="H81" s="102">
        <f t="shared" si="15"/>
        <v>2281</v>
      </c>
      <c r="I81" s="101">
        <f t="shared" si="15"/>
        <v>2281</v>
      </c>
      <c r="J81" s="103">
        <f t="shared" si="15"/>
        <v>577</v>
      </c>
      <c r="K81" s="101">
        <f t="shared" si="15"/>
        <v>2385</v>
      </c>
      <c r="L81" s="101">
        <f t="shared" si="15"/>
        <v>1929</v>
      </c>
      <c r="M81" s="101">
        <f t="shared" si="15"/>
        <v>2025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0</v>
      </c>
      <c r="G82" s="88">
        <f>'[1]3'!E$749</f>
        <v>0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0</v>
      </c>
      <c r="L82" s="88">
        <f>'[1]3'!Y$749</f>
        <v>0</v>
      </c>
      <c r="M82" s="88">
        <f>'[1]3'!AA$749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348</v>
      </c>
      <c r="F83" s="94">
        <f>'[1]3'!D$750</f>
        <v>34</v>
      </c>
      <c r="G83" s="94">
        <f>'[1]3'!E$750</f>
        <v>944</v>
      </c>
      <c r="H83" s="95">
        <f>'[1]3'!F$750</f>
        <v>2281</v>
      </c>
      <c r="I83" s="94">
        <f>'[1]3'!G$750</f>
        <v>2281</v>
      </c>
      <c r="J83" s="96">
        <f>'[1]3'!H$750</f>
        <v>577</v>
      </c>
      <c r="K83" s="94">
        <f>'[1]3'!P$750</f>
        <v>2385</v>
      </c>
      <c r="L83" s="94">
        <f>'[1]3'!Y$750</f>
        <v>1929</v>
      </c>
      <c r="M83" s="94">
        <f>'[1]3'!AA$750</f>
        <v>2025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0</v>
      </c>
      <c r="G90" s="74">
        <f>'[1]3'!E$756</f>
        <v>0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792</v>
      </c>
      <c r="L90" s="74">
        <f>'[1]3'!Y$756</f>
        <v>800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170067.18900000001</v>
      </c>
      <c r="F92" s="28">
        <f t="shared" ref="F92:M92" si="16">F4+F51+F77+F90</f>
        <v>182232.552</v>
      </c>
      <c r="G92" s="28">
        <f t="shared" si="16"/>
        <v>202074</v>
      </c>
      <c r="H92" s="29">
        <f t="shared" si="16"/>
        <v>288131</v>
      </c>
      <c r="I92" s="28">
        <f t="shared" si="16"/>
        <v>282457</v>
      </c>
      <c r="J92" s="30">
        <f t="shared" si="16"/>
        <v>228913</v>
      </c>
      <c r="K92" s="28">
        <f t="shared" si="16"/>
        <v>292540</v>
      </c>
      <c r="L92" s="28">
        <f t="shared" si="16"/>
        <v>296083</v>
      </c>
      <c r="M92" s="28">
        <f t="shared" si="16"/>
        <v>310047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'[1]3'!$B$13)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78322</v>
      </c>
      <c r="F4" s="74">
        <f t="shared" ref="F4:M4" si="0">F5+F8+F47</f>
        <v>92912</v>
      </c>
      <c r="G4" s="74">
        <f t="shared" si="0"/>
        <v>95427</v>
      </c>
      <c r="H4" s="75">
        <f t="shared" si="0"/>
        <v>124845</v>
      </c>
      <c r="I4" s="74">
        <f t="shared" si="0"/>
        <v>127845</v>
      </c>
      <c r="J4" s="76">
        <f t="shared" si="0"/>
        <v>118533</v>
      </c>
      <c r="K4" s="74">
        <f t="shared" si="0"/>
        <v>146608</v>
      </c>
      <c r="L4" s="74">
        <f t="shared" si="0"/>
        <v>156867</v>
      </c>
      <c r="M4" s="74">
        <f t="shared" si="0"/>
        <v>164708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50369</v>
      </c>
      <c r="F5" s="81">
        <f t="shared" ref="F5:M5" si="1">SUM(F6:F7)</f>
        <v>62247</v>
      </c>
      <c r="G5" s="81">
        <f t="shared" si="1"/>
        <v>63461</v>
      </c>
      <c r="H5" s="82">
        <f t="shared" si="1"/>
        <v>99023</v>
      </c>
      <c r="I5" s="81">
        <f t="shared" si="1"/>
        <v>99023</v>
      </c>
      <c r="J5" s="83">
        <f t="shared" si="1"/>
        <v>87673</v>
      </c>
      <c r="K5" s="81">
        <f t="shared" si="1"/>
        <v>112881</v>
      </c>
      <c r="L5" s="81">
        <f t="shared" si="1"/>
        <v>121685</v>
      </c>
      <c r="M5" s="81">
        <f t="shared" si="1"/>
        <v>127769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42791</v>
      </c>
      <c r="F6" s="88">
        <f>'[1]3'!D$826</f>
        <v>52664</v>
      </c>
      <c r="G6" s="88">
        <f>'[1]3'!E$826</f>
        <v>39981</v>
      </c>
      <c r="H6" s="89">
        <f>'[1]3'!F$826</f>
        <v>80349</v>
      </c>
      <c r="I6" s="88">
        <f>'[1]3'!G$826</f>
        <v>80349</v>
      </c>
      <c r="J6" s="90">
        <f>'[1]3'!H$826</f>
        <v>55235</v>
      </c>
      <c r="K6" s="88">
        <f>'[1]3'!P$826</f>
        <v>71115</v>
      </c>
      <c r="L6" s="88">
        <f>'[1]3'!Y$826</f>
        <v>76662</v>
      </c>
      <c r="M6" s="88">
        <f>'[1]3'!AA$826</f>
        <v>80495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7578</v>
      </c>
      <c r="F7" s="94">
        <f>'[1]3'!D$827</f>
        <v>9583</v>
      </c>
      <c r="G7" s="94">
        <f>'[1]3'!E$827</f>
        <v>23480</v>
      </c>
      <c r="H7" s="95">
        <f>'[1]3'!F$827</f>
        <v>18674</v>
      </c>
      <c r="I7" s="94">
        <f>'[1]3'!G$827</f>
        <v>18674</v>
      </c>
      <c r="J7" s="96">
        <f>'[1]3'!H$827</f>
        <v>32438</v>
      </c>
      <c r="K7" s="94">
        <f>'[1]3'!P$827</f>
        <v>41766</v>
      </c>
      <c r="L7" s="94">
        <f>'[1]3'!Y$827</f>
        <v>45023</v>
      </c>
      <c r="M7" s="94">
        <f>'[1]3'!AA$827</f>
        <v>47274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27953</v>
      </c>
      <c r="F8" s="81">
        <f t="shared" si="2"/>
        <v>30665</v>
      </c>
      <c r="G8" s="81">
        <f t="shared" si="2"/>
        <v>31966</v>
      </c>
      <c r="H8" s="82">
        <f t="shared" si="2"/>
        <v>25822</v>
      </c>
      <c r="I8" s="81">
        <f t="shared" si="2"/>
        <v>28822</v>
      </c>
      <c r="J8" s="83">
        <f t="shared" si="2"/>
        <v>30860</v>
      </c>
      <c r="K8" s="81">
        <f t="shared" si="2"/>
        <v>33727</v>
      </c>
      <c r="L8" s="81">
        <f t="shared" si="2"/>
        <v>35182</v>
      </c>
      <c r="M8" s="81">
        <f t="shared" si="2"/>
        <v>36939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0</v>
      </c>
      <c r="F9" s="88">
        <f>'[1]3'!D$829</f>
        <v>1</v>
      </c>
      <c r="G9" s="88">
        <f>'[1]3'!E$829</f>
        <v>12</v>
      </c>
      <c r="H9" s="89">
        <f>'[1]3'!F$829</f>
        <v>0</v>
      </c>
      <c r="I9" s="88">
        <f>'[1]3'!G$829</f>
        <v>0</v>
      </c>
      <c r="J9" s="90">
        <f>'[1]3'!H$829</f>
        <v>0</v>
      </c>
      <c r="K9" s="88">
        <f>'[1]3'!P$829</f>
        <v>0</v>
      </c>
      <c r="L9" s="88">
        <f>'[1]3'!Y$829</f>
        <v>0</v>
      </c>
      <c r="M9" s="88">
        <f>'[1]3'!AA$829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-152</v>
      </c>
      <c r="F10" s="101">
        <f>'[1]3'!D$830</f>
        <v>594</v>
      </c>
      <c r="G10" s="101">
        <f>'[1]3'!E$830</f>
        <v>250</v>
      </c>
      <c r="H10" s="102">
        <f>'[1]3'!F$830</f>
        <v>65</v>
      </c>
      <c r="I10" s="101">
        <f>'[1]3'!G$830</f>
        <v>65</v>
      </c>
      <c r="J10" s="103">
        <f>'[1]3'!H$830</f>
        <v>150</v>
      </c>
      <c r="K10" s="101">
        <f>'[1]3'!P$830</f>
        <v>68</v>
      </c>
      <c r="L10" s="101">
        <f>'[1]3'!Y$830</f>
        <v>72</v>
      </c>
      <c r="M10" s="101">
        <f>'[1]3'!AA$830</f>
        <v>71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1538</v>
      </c>
      <c r="F11" s="101">
        <f>'[1]3'!D$831</f>
        <v>482</v>
      </c>
      <c r="G11" s="101">
        <f>'[1]3'!E$831</f>
        <v>323</v>
      </c>
      <c r="H11" s="102">
        <f>'[1]3'!F$831</f>
        <v>815</v>
      </c>
      <c r="I11" s="101">
        <f>'[1]3'!G$831</f>
        <v>815</v>
      </c>
      <c r="J11" s="103">
        <f>'[1]3'!H$831</f>
        <v>559</v>
      </c>
      <c r="K11" s="101">
        <f>'[1]3'!P$831</f>
        <v>7447</v>
      </c>
      <c r="L11" s="101">
        <f>'[1]3'!Y$831</f>
        <v>5862</v>
      </c>
      <c r="M11" s="101">
        <f>'[1]3'!AA$831</f>
        <v>6154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0</v>
      </c>
      <c r="G12" s="101">
        <f>'[1]3'!E$832</f>
        <v>0</v>
      </c>
      <c r="H12" s="102">
        <f>'[1]3'!F$832</f>
        <v>236</v>
      </c>
      <c r="I12" s="101">
        <f>'[1]3'!G$832</f>
        <v>236</v>
      </c>
      <c r="J12" s="103">
        <f>'[1]3'!H$832</f>
        <v>63</v>
      </c>
      <c r="K12" s="101">
        <f>'[1]3'!P$832</f>
        <v>247</v>
      </c>
      <c r="L12" s="101">
        <f>'[1]3'!Y$832</f>
        <v>273</v>
      </c>
      <c r="M12" s="101">
        <f>'[1]3'!AA$832</f>
        <v>287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84</v>
      </c>
      <c r="G13" s="101">
        <f>'[1]3'!E$833</f>
        <v>-14</v>
      </c>
      <c r="H13" s="102">
        <f>'[1]3'!F$833</f>
        <v>0</v>
      </c>
      <c r="I13" s="101">
        <f>'[1]3'!G$833</f>
        <v>0</v>
      </c>
      <c r="J13" s="103">
        <f>'[1]3'!H$833</f>
        <v>12</v>
      </c>
      <c r="K13" s="101">
        <f>'[1]3'!P$833</f>
        <v>0</v>
      </c>
      <c r="L13" s="101">
        <f>'[1]3'!Y$833</f>
        <v>0</v>
      </c>
      <c r="M13" s="101">
        <f>'[1]3'!AA$833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1801</v>
      </c>
      <c r="F14" s="101">
        <f>'[1]3'!D$834</f>
        <v>3277</v>
      </c>
      <c r="G14" s="101">
        <f>'[1]3'!E$834</f>
        <v>1453</v>
      </c>
      <c r="H14" s="102">
        <f>'[1]3'!F$834</f>
        <v>2961</v>
      </c>
      <c r="I14" s="101">
        <f>'[1]3'!G$834</f>
        <v>2961</v>
      </c>
      <c r="J14" s="103">
        <f>'[1]3'!H$834</f>
        <v>1817</v>
      </c>
      <c r="K14" s="101">
        <f>'[1]3'!P$834</f>
        <v>350</v>
      </c>
      <c r="L14" s="101">
        <f>'[1]3'!Y$834</f>
        <v>406</v>
      </c>
      <c r="M14" s="101">
        <f>'[1]3'!AA$834</f>
        <v>426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1945</v>
      </c>
      <c r="F15" s="101">
        <f>'[1]3'!D$835</f>
        <v>3851</v>
      </c>
      <c r="G15" s="101">
        <f>'[1]3'!E$835</f>
        <v>3240</v>
      </c>
      <c r="H15" s="102">
        <f>'[1]3'!F$835</f>
        <v>1131</v>
      </c>
      <c r="I15" s="101">
        <f>'[1]3'!G$835</f>
        <v>1131</v>
      </c>
      <c r="J15" s="103">
        <f>'[1]3'!H$835</f>
        <v>2357</v>
      </c>
      <c r="K15" s="101">
        <f>'[1]3'!P$835</f>
        <v>1283</v>
      </c>
      <c r="L15" s="101">
        <f>'[1]3'!Y$835</f>
        <v>1101</v>
      </c>
      <c r="M15" s="101">
        <f>'[1]3'!AA$835</f>
        <v>1156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0</v>
      </c>
      <c r="F16" s="101">
        <f>'[1]3'!D$836</f>
        <v>0</v>
      </c>
      <c r="G16" s="101">
        <f>'[1]3'!E$836</f>
        <v>8000</v>
      </c>
      <c r="H16" s="102">
        <f>'[1]3'!F$836</f>
        <v>236</v>
      </c>
      <c r="I16" s="101">
        <f>'[1]3'!G$836</f>
        <v>236</v>
      </c>
      <c r="J16" s="103">
        <f>'[1]3'!H$836</f>
        <v>63</v>
      </c>
      <c r="K16" s="101">
        <f>'[1]3'!P$836</f>
        <v>0</v>
      </c>
      <c r="L16" s="101">
        <f>'[1]3'!Y$836</f>
        <v>0</v>
      </c>
      <c r="M16" s="101">
        <f>'[1]3'!AA$836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398</v>
      </c>
      <c r="F17" s="101">
        <f>'[1]3'!D$837</f>
        <v>0</v>
      </c>
      <c r="G17" s="101">
        <f>'[1]3'!E$837</f>
        <v>214</v>
      </c>
      <c r="H17" s="102">
        <f>'[1]3'!F$837</f>
        <v>8807</v>
      </c>
      <c r="I17" s="101">
        <f>'[1]3'!G$837</f>
        <v>8807</v>
      </c>
      <c r="J17" s="103">
        <f>'[1]3'!H$837</f>
        <v>2668</v>
      </c>
      <c r="K17" s="101">
        <f>'[1]3'!P$837</f>
        <v>9383</v>
      </c>
      <c r="L17" s="101">
        <f>'[1]3'!Y$837</f>
        <v>13768</v>
      </c>
      <c r="M17" s="101">
        <f>'[1]3'!AA$837</f>
        <v>14457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0</v>
      </c>
      <c r="G21" s="101">
        <f>'[1]3'!E$841</f>
        <v>0</v>
      </c>
      <c r="H21" s="102">
        <f>'[1]3'!F$841</f>
        <v>118</v>
      </c>
      <c r="I21" s="101">
        <f>'[1]3'!G$841</f>
        <v>118</v>
      </c>
      <c r="J21" s="103">
        <f>'[1]3'!H$841</f>
        <v>31</v>
      </c>
      <c r="K21" s="101">
        <f>'[1]3'!P$841</f>
        <v>0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916</v>
      </c>
      <c r="F22" s="101">
        <f>'[1]3'!D$842</f>
        <v>1054</v>
      </c>
      <c r="G22" s="101">
        <f>'[1]3'!E$842</f>
        <v>639</v>
      </c>
      <c r="H22" s="102">
        <f>'[1]3'!F$842</f>
        <v>1504</v>
      </c>
      <c r="I22" s="101">
        <f>'[1]3'!G$842</f>
        <v>1504</v>
      </c>
      <c r="J22" s="103">
        <f>'[1]3'!H$842</f>
        <v>652</v>
      </c>
      <c r="K22" s="101">
        <f>'[1]3'!P$842</f>
        <v>1973</v>
      </c>
      <c r="L22" s="101">
        <f>'[1]3'!Y$842</f>
        <v>825</v>
      </c>
      <c r="M22" s="101">
        <f>'[1]3'!AA$842</f>
        <v>866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-464</v>
      </c>
      <c r="F23" s="101">
        <f>'[1]3'!D$843</f>
        <v>385</v>
      </c>
      <c r="G23" s="101">
        <f>'[1]3'!E$843</f>
        <v>53</v>
      </c>
      <c r="H23" s="102">
        <f>'[1]3'!F$843</f>
        <v>207</v>
      </c>
      <c r="I23" s="101">
        <f>'[1]3'!G$843</f>
        <v>207</v>
      </c>
      <c r="J23" s="103">
        <f>'[1]3'!H$843</f>
        <v>105</v>
      </c>
      <c r="K23" s="101">
        <f>'[1]3'!P$843</f>
        <v>216</v>
      </c>
      <c r="L23" s="101">
        <f>'[1]3'!Y$843</f>
        <v>159</v>
      </c>
      <c r="M23" s="101">
        <f>'[1]3'!AA$843</f>
        <v>167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273</v>
      </c>
      <c r="F24" s="101">
        <f>'[1]3'!D$844</f>
        <v>0</v>
      </c>
      <c r="G24" s="101">
        <f>'[1]3'!E$844</f>
        <v>0</v>
      </c>
      <c r="H24" s="102">
        <f>'[1]3'!F$844</f>
        <v>118</v>
      </c>
      <c r="I24" s="101">
        <f>'[1]3'!G$844</f>
        <v>118</v>
      </c>
      <c r="J24" s="103">
        <f>'[1]3'!H$844</f>
        <v>31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2510</v>
      </c>
      <c r="F25" s="101">
        <f>'[1]3'!D$845</f>
        <v>3463</v>
      </c>
      <c r="G25" s="101">
        <f>'[1]3'!E$845</f>
        <v>2445</v>
      </c>
      <c r="H25" s="102">
        <f>'[1]3'!F$845</f>
        <v>943</v>
      </c>
      <c r="I25" s="101">
        <f>'[1]3'!G$845</f>
        <v>943</v>
      </c>
      <c r="J25" s="103">
        <f>'[1]3'!H$845</f>
        <v>1094</v>
      </c>
      <c r="K25" s="101">
        <f>'[1]3'!P$845</f>
        <v>1123</v>
      </c>
      <c r="L25" s="101">
        <f>'[1]3'!Y$845</f>
        <v>1553</v>
      </c>
      <c r="M25" s="101">
        <f>'[1]3'!AA$845</f>
        <v>1631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0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0</v>
      </c>
      <c r="F29" s="101">
        <f>'[1]3'!D$849</f>
        <v>7</v>
      </c>
      <c r="G29" s="101">
        <f>'[1]3'!E$849</f>
        <v>0</v>
      </c>
      <c r="H29" s="102">
        <f>'[1]3'!F$849</f>
        <v>11</v>
      </c>
      <c r="I29" s="101">
        <f>'[1]3'!G$849</f>
        <v>11</v>
      </c>
      <c r="J29" s="103">
        <f>'[1]3'!H$849</f>
        <v>3</v>
      </c>
      <c r="K29" s="101">
        <f>'[1]3'!P$849</f>
        <v>12</v>
      </c>
      <c r="L29" s="101">
        <f>'[1]3'!Y$849</f>
        <v>130</v>
      </c>
      <c r="M29" s="101">
        <f>'[1]3'!AA$849</f>
        <v>137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25</v>
      </c>
      <c r="F30" s="101">
        <f>'[1]3'!D$850</f>
        <v>80</v>
      </c>
      <c r="G30" s="101">
        <f>'[1]3'!E$850</f>
        <v>-1</v>
      </c>
      <c r="H30" s="102">
        <f>'[1]3'!F$850</f>
        <v>3</v>
      </c>
      <c r="I30" s="101">
        <f>'[1]3'!G$850</f>
        <v>3</v>
      </c>
      <c r="J30" s="103">
        <f>'[1]3'!H$850</f>
        <v>0</v>
      </c>
      <c r="K30" s="101">
        <f>'[1]3'!P$850</f>
        <v>3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0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0</v>
      </c>
      <c r="F32" s="101">
        <f>'[1]3'!D$852</f>
        <v>413</v>
      </c>
      <c r="G32" s="101">
        <f>'[1]3'!E$852</f>
        <v>0</v>
      </c>
      <c r="H32" s="102">
        <f>'[1]3'!F$852</f>
        <v>224</v>
      </c>
      <c r="I32" s="101">
        <f>'[1]3'!G$852</f>
        <v>224</v>
      </c>
      <c r="J32" s="103">
        <f>'[1]3'!H$852</f>
        <v>60</v>
      </c>
      <c r="K32" s="101">
        <f>'[1]3'!P$852</f>
        <v>234</v>
      </c>
      <c r="L32" s="101">
        <f>'[1]3'!Y$852</f>
        <v>0</v>
      </c>
      <c r="M32" s="101">
        <f>'[1]3'!AA$852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1</v>
      </c>
      <c r="H36" s="102">
        <f>'[1]3'!F$856</f>
        <v>0</v>
      </c>
      <c r="I36" s="101">
        <f>'[1]3'!G$856</f>
        <v>0</v>
      </c>
      <c r="J36" s="103">
        <f>'[1]3'!H$856</f>
        <v>0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15</v>
      </c>
      <c r="F37" s="101">
        <f>'[1]3'!D$857</f>
        <v>27</v>
      </c>
      <c r="G37" s="101">
        <f>'[1]3'!E$857</f>
        <v>29</v>
      </c>
      <c r="H37" s="102">
        <f>'[1]3'!F$857</f>
        <v>365</v>
      </c>
      <c r="I37" s="101">
        <f>'[1]3'!G$857</f>
        <v>365</v>
      </c>
      <c r="J37" s="103">
        <f>'[1]3'!H$857</f>
        <v>132</v>
      </c>
      <c r="K37" s="101">
        <f>'[1]3'!P$857</f>
        <v>382</v>
      </c>
      <c r="L37" s="101">
        <f>'[1]3'!Y$857</f>
        <v>22</v>
      </c>
      <c r="M37" s="101">
        <f>'[1]3'!AA$857</f>
        <v>23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371</v>
      </c>
      <c r="F38" s="101">
        <f>'[1]3'!D$858</f>
        <v>501</v>
      </c>
      <c r="G38" s="101">
        <f>'[1]3'!E$858</f>
        <v>349</v>
      </c>
      <c r="H38" s="102">
        <f>'[1]3'!F$858</f>
        <v>759</v>
      </c>
      <c r="I38" s="101">
        <f>'[1]3'!G$858</f>
        <v>759</v>
      </c>
      <c r="J38" s="103">
        <f>'[1]3'!H$858</f>
        <v>493</v>
      </c>
      <c r="K38" s="101">
        <f>'[1]3'!P$858</f>
        <v>4139</v>
      </c>
      <c r="L38" s="101">
        <f>'[1]3'!Y$858</f>
        <v>3753</v>
      </c>
      <c r="M38" s="101">
        <f>'[1]3'!AA$858</f>
        <v>3941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562</v>
      </c>
      <c r="F39" s="101">
        <f>'[1]3'!D$859</f>
        <v>327</v>
      </c>
      <c r="G39" s="101">
        <f>'[1]3'!E$859</f>
        <v>381</v>
      </c>
      <c r="H39" s="102">
        <f>'[1]3'!F$859</f>
        <v>906</v>
      </c>
      <c r="I39" s="101">
        <f>'[1]3'!G$859</f>
        <v>906</v>
      </c>
      <c r="J39" s="103">
        <f>'[1]3'!H$859</f>
        <v>671</v>
      </c>
      <c r="K39" s="101">
        <f>'[1]3'!P$859</f>
        <v>948</v>
      </c>
      <c r="L39" s="101">
        <f>'[1]3'!Y$859</f>
        <v>91</v>
      </c>
      <c r="M39" s="101">
        <f>'[1]3'!AA$859</f>
        <v>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3521</v>
      </c>
      <c r="F40" s="101">
        <f>'[1]3'!D$860</f>
        <v>3733</v>
      </c>
      <c r="G40" s="101">
        <f>'[1]3'!E$860</f>
        <v>4454</v>
      </c>
      <c r="H40" s="102">
        <f>'[1]3'!F$860</f>
        <v>1078</v>
      </c>
      <c r="I40" s="101">
        <f>'[1]3'!G$860</f>
        <v>1078</v>
      </c>
      <c r="J40" s="103">
        <f>'[1]3'!H$860</f>
        <v>7369</v>
      </c>
      <c r="K40" s="101">
        <f>'[1]3'!P$860</f>
        <v>1247</v>
      </c>
      <c r="L40" s="101">
        <f>'[1]3'!Y$860</f>
        <v>298</v>
      </c>
      <c r="M40" s="101">
        <f>'[1]3'!AA$860</f>
        <v>313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617</v>
      </c>
      <c r="F41" s="101">
        <f>'[1]3'!D$861</f>
        <v>1555</v>
      </c>
      <c r="G41" s="101">
        <f>'[1]3'!E$861</f>
        <v>1052</v>
      </c>
      <c r="H41" s="102">
        <f>'[1]3'!F$861</f>
        <v>0</v>
      </c>
      <c r="I41" s="101">
        <f>'[1]3'!G$861</f>
        <v>0</v>
      </c>
      <c r="J41" s="103">
        <f>'[1]3'!H$861</f>
        <v>1276</v>
      </c>
      <c r="K41" s="101">
        <f>'[1]3'!P$861</f>
        <v>300</v>
      </c>
      <c r="L41" s="101">
        <f>'[1]3'!Y$861</f>
        <v>350</v>
      </c>
      <c r="M41" s="101">
        <f>'[1]3'!AA$861</f>
        <v>368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5186</v>
      </c>
      <c r="F42" s="101">
        <f>'[1]3'!D$862</f>
        <v>6283</v>
      </c>
      <c r="G42" s="101">
        <f>'[1]3'!E$862</f>
        <v>7234</v>
      </c>
      <c r="H42" s="102">
        <f>'[1]3'!F$862</f>
        <v>1250</v>
      </c>
      <c r="I42" s="101">
        <f>'[1]3'!G$862</f>
        <v>1250</v>
      </c>
      <c r="J42" s="103">
        <f>'[1]3'!H$862</f>
        <v>8049</v>
      </c>
      <c r="K42" s="101">
        <f>'[1]3'!P$862</f>
        <v>3098</v>
      </c>
      <c r="L42" s="101">
        <f>'[1]3'!Y$862</f>
        <v>5881</v>
      </c>
      <c r="M42" s="101">
        <f>'[1]3'!AA$862</f>
        <v>6176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1320</v>
      </c>
      <c r="F43" s="101">
        <f>'[1]3'!D$863</f>
        <v>2426</v>
      </c>
      <c r="G43" s="101">
        <f>'[1]3'!E$863</f>
        <v>187</v>
      </c>
      <c r="H43" s="102">
        <f>'[1]3'!F$863</f>
        <v>1947</v>
      </c>
      <c r="I43" s="101">
        <f>'[1]3'!G$863</f>
        <v>4947</v>
      </c>
      <c r="J43" s="103">
        <f>'[1]3'!H$863</f>
        <v>752</v>
      </c>
      <c r="K43" s="101">
        <f>'[1]3'!P$863</f>
        <v>0</v>
      </c>
      <c r="L43" s="101">
        <f>'[1]3'!Y$863</f>
        <v>0</v>
      </c>
      <c r="M43" s="101">
        <f>'[1]3'!AA$863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6722</v>
      </c>
      <c r="F44" s="101">
        <f>'[1]3'!D$864</f>
        <v>377</v>
      </c>
      <c r="G44" s="101">
        <f>'[1]3'!E$864</f>
        <v>169</v>
      </c>
      <c r="H44" s="102">
        <f>'[1]3'!F$864</f>
        <v>771</v>
      </c>
      <c r="I44" s="101">
        <f>'[1]3'!G$864</f>
        <v>771</v>
      </c>
      <c r="J44" s="103">
        <f>'[1]3'!H$864</f>
        <v>836</v>
      </c>
      <c r="K44" s="101">
        <f>'[1]3'!P$864</f>
        <v>807</v>
      </c>
      <c r="L44" s="101">
        <f>'[1]3'!Y$864</f>
        <v>158</v>
      </c>
      <c r="M44" s="101">
        <f>'[1]3'!AA$864</f>
        <v>166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849</v>
      </c>
      <c r="F45" s="101">
        <f>'[1]3'!D$865</f>
        <v>1560</v>
      </c>
      <c r="G45" s="101">
        <f>'[1]3'!E$865</f>
        <v>645</v>
      </c>
      <c r="H45" s="102">
        <f>'[1]3'!F$865</f>
        <v>1367</v>
      </c>
      <c r="I45" s="101">
        <f>'[1]3'!G$865</f>
        <v>1367</v>
      </c>
      <c r="J45" s="103">
        <f>'[1]3'!H$865</f>
        <v>420</v>
      </c>
      <c r="K45" s="101">
        <f>'[1]3'!P$865</f>
        <v>417</v>
      </c>
      <c r="L45" s="101">
        <f>'[1]3'!Y$865</f>
        <v>420</v>
      </c>
      <c r="M45" s="101">
        <f>'[1]3'!AA$865</f>
        <v>441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185</v>
      </c>
      <c r="G46" s="94">
        <f>'[1]3'!E$866</f>
        <v>851</v>
      </c>
      <c r="H46" s="95">
        <f>'[1]3'!F$866</f>
        <v>0</v>
      </c>
      <c r="I46" s="94">
        <f>'[1]3'!G$866</f>
        <v>0</v>
      </c>
      <c r="J46" s="96">
        <f>'[1]3'!H$866</f>
        <v>1197</v>
      </c>
      <c r="K46" s="94">
        <f>'[1]3'!P$866</f>
        <v>50</v>
      </c>
      <c r="L46" s="94">
        <f>'[1]3'!Y$866</f>
        <v>60</v>
      </c>
      <c r="M46" s="94">
        <f>'[1]3'!AA$866</f>
        <v>63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0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23553</v>
      </c>
      <c r="F51" s="74">
        <f t="shared" si="4"/>
        <v>32650</v>
      </c>
      <c r="G51" s="74">
        <f t="shared" si="4"/>
        <v>74734</v>
      </c>
      <c r="H51" s="75">
        <f t="shared" si="4"/>
        <v>69302</v>
      </c>
      <c r="I51" s="74">
        <f t="shared" si="4"/>
        <v>66302</v>
      </c>
      <c r="J51" s="76">
        <f t="shared" si="4"/>
        <v>53772</v>
      </c>
      <c r="K51" s="74">
        <f t="shared" si="4"/>
        <v>66562</v>
      </c>
      <c r="L51" s="74">
        <f t="shared" si="4"/>
        <v>71703</v>
      </c>
      <c r="M51" s="74">
        <f t="shared" si="4"/>
        <v>75289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0</v>
      </c>
      <c r="H61" s="95">
        <f>'[1]3'!F$880</f>
        <v>0</v>
      </c>
      <c r="I61" s="94">
        <f>'[1]3'!G$880</f>
        <v>0</v>
      </c>
      <c r="J61" s="96">
        <f>'[1]3'!H$880</f>
        <v>0</v>
      </c>
      <c r="K61" s="94">
        <f>'[1]3'!P$880</f>
        <v>0</v>
      </c>
      <c r="L61" s="94">
        <f>'[1]3'!Y$880</f>
        <v>0</v>
      </c>
      <c r="M61" s="94">
        <f>'[1]3'!AA$880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16607</v>
      </c>
      <c r="H64" s="95">
        <f t="shared" si="9"/>
        <v>13500</v>
      </c>
      <c r="I64" s="94">
        <f t="shared" si="9"/>
        <v>10500</v>
      </c>
      <c r="J64" s="96">
        <f t="shared" si="9"/>
        <v>5785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16607</v>
      </c>
      <c r="H65" s="82">
        <f t="shared" si="10"/>
        <v>13500</v>
      </c>
      <c r="I65" s="81">
        <f t="shared" si="10"/>
        <v>10500</v>
      </c>
      <c r="J65" s="83">
        <f t="shared" si="10"/>
        <v>5785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16607</v>
      </c>
      <c r="H67" s="95">
        <f>'[1]3'!F$886</f>
        <v>13500</v>
      </c>
      <c r="I67" s="94">
        <f>'[1]3'!G$886</f>
        <v>10500</v>
      </c>
      <c r="J67" s="96">
        <f>'[1]3'!H$886</f>
        <v>5785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23553</v>
      </c>
      <c r="F72" s="101">
        <f>'[1]3'!D$890</f>
        <v>32475</v>
      </c>
      <c r="G72" s="101">
        <f>'[1]3'!E$890</f>
        <v>57960</v>
      </c>
      <c r="H72" s="102">
        <f>'[1]3'!F$890</f>
        <v>55259</v>
      </c>
      <c r="I72" s="101">
        <f>'[1]3'!G$890</f>
        <v>55259</v>
      </c>
      <c r="J72" s="103">
        <f>'[1]3'!H$890</f>
        <v>47759</v>
      </c>
      <c r="K72" s="101">
        <f>'[1]3'!P$890</f>
        <v>65994</v>
      </c>
      <c r="L72" s="101">
        <f>'[1]3'!Y$890</f>
        <v>71105</v>
      </c>
      <c r="M72" s="101">
        <f>'[1]3'!AA$890</f>
        <v>74661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175</v>
      </c>
      <c r="G73" s="101">
        <f t="shared" si="12"/>
        <v>167</v>
      </c>
      <c r="H73" s="102">
        <f t="shared" si="12"/>
        <v>543</v>
      </c>
      <c r="I73" s="101">
        <f t="shared" si="12"/>
        <v>543</v>
      </c>
      <c r="J73" s="103">
        <f t="shared" si="12"/>
        <v>228</v>
      </c>
      <c r="K73" s="101">
        <f t="shared" si="12"/>
        <v>568</v>
      </c>
      <c r="L73" s="101">
        <f t="shared" si="12"/>
        <v>598</v>
      </c>
      <c r="M73" s="101">
        <f t="shared" si="12"/>
        <v>628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0</v>
      </c>
      <c r="F74" s="88">
        <f>'[1]3'!D$892</f>
        <v>175</v>
      </c>
      <c r="G74" s="88">
        <f>'[1]3'!E$892</f>
        <v>167</v>
      </c>
      <c r="H74" s="89">
        <f>'[1]3'!F$892</f>
        <v>543</v>
      </c>
      <c r="I74" s="88">
        <f>'[1]3'!G$892</f>
        <v>543</v>
      </c>
      <c r="J74" s="90">
        <f>'[1]3'!H$892</f>
        <v>228</v>
      </c>
      <c r="K74" s="88">
        <f>'[1]3'!P$892</f>
        <v>568</v>
      </c>
      <c r="L74" s="88">
        <f>'[1]3'!Y$892</f>
        <v>598</v>
      </c>
      <c r="M74" s="88">
        <f>'[1]3'!AA$892</f>
        <v>628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0</v>
      </c>
      <c r="G75" s="94">
        <f>'[1]3'!E$893</f>
        <v>0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52034</v>
      </c>
      <c r="F77" s="74">
        <f t="shared" si="13"/>
        <v>37051</v>
      </c>
      <c r="G77" s="74">
        <f t="shared" si="13"/>
        <v>60666</v>
      </c>
      <c r="H77" s="75">
        <f t="shared" si="13"/>
        <v>76082</v>
      </c>
      <c r="I77" s="74">
        <f t="shared" si="13"/>
        <v>76082</v>
      </c>
      <c r="J77" s="76">
        <f t="shared" si="13"/>
        <v>31231</v>
      </c>
      <c r="K77" s="74">
        <f t="shared" si="13"/>
        <v>8398</v>
      </c>
      <c r="L77" s="74">
        <f t="shared" si="13"/>
        <v>12782</v>
      </c>
      <c r="M77" s="74">
        <f t="shared" si="13"/>
        <v>13423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50463</v>
      </c>
      <c r="F78" s="81">
        <f t="shared" si="14"/>
        <v>36102</v>
      </c>
      <c r="G78" s="81">
        <f t="shared" si="14"/>
        <v>60304</v>
      </c>
      <c r="H78" s="82">
        <f t="shared" si="14"/>
        <v>61202</v>
      </c>
      <c r="I78" s="81">
        <f t="shared" si="14"/>
        <v>68030</v>
      </c>
      <c r="J78" s="83">
        <f t="shared" si="14"/>
        <v>24490</v>
      </c>
      <c r="K78" s="81">
        <f t="shared" si="14"/>
        <v>5000</v>
      </c>
      <c r="L78" s="81">
        <f t="shared" si="14"/>
        <v>9393</v>
      </c>
      <c r="M78" s="81">
        <f t="shared" si="14"/>
        <v>9863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50463</v>
      </c>
      <c r="F79" s="88">
        <f>'[1]3'!D$896</f>
        <v>36102</v>
      </c>
      <c r="G79" s="88">
        <f>'[1]3'!E$896</f>
        <v>60304</v>
      </c>
      <c r="H79" s="89">
        <f>'[1]3'!F$896</f>
        <v>61202</v>
      </c>
      <c r="I79" s="88">
        <f>'[1]3'!G$896</f>
        <v>68030</v>
      </c>
      <c r="J79" s="90">
        <f>'[1]3'!H$896</f>
        <v>24490</v>
      </c>
      <c r="K79" s="88">
        <f>'[1]3'!P$896</f>
        <v>5000</v>
      </c>
      <c r="L79" s="88">
        <f>'[1]3'!Y$896</f>
        <v>9393</v>
      </c>
      <c r="M79" s="88">
        <f>'[1]3'!AA$896</f>
        <v>9863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1571</v>
      </c>
      <c r="F81" s="101">
        <f t="shared" si="15"/>
        <v>949</v>
      </c>
      <c r="G81" s="101">
        <f t="shared" si="15"/>
        <v>362</v>
      </c>
      <c r="H81" s="102">
        <f t="shared" si="15"/>
        <v>14880</v>
      </c>
      <c r="I81" s="101">
        <f t="shared" si="15"/>
        <v>8052</v>
      </c>
      <c r="J81" s="103">
        <f t="shared" si="15"/>
        <v>6741</v>
      </c>
      <c r="K81" s="101">
        <f t="shared" si="15"/>
        <v>3398</v>
      </c>
      <c r="L81" s="101">
        <f t="shared" si="15"/>
        <v>3389</v>
      </c>
      <c r="M81" s="101">
        <f t="shared" si="15"/>
        <v>3560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172</v>
      </c>
      <c r="F82" s="88">
        <f>'[1]3'!D$899</f>
        <v>0</v>
      </c>
      <c r="G82" s="88">
        <f>'[1]3'!E$899</f>
        <v>0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1399</v>
      </c>
      <c r="F83" s="94">
        <f>'[1]3'!D$900</f>
        <v>949</v>
      </c>
      <c r="G83" s="94">
        <f>'[1]3'!E$900</f>
        <v>362</v>
      </c>
      <c r="H83" s="95">
        <f>'[1]3'!F$900</f>
        <v>14880</v>
      </c>
      <c r="I83" s="94">
        <f>'[1]3'!G$900</f>
        <v>8052</v>
      </c>
      <c r="J83" s="96">
        <f>'[1]3'!H$900</f>
        <v>6741</v>
      </c>
      <c r="K83" s="94">
        <f>'[1]3'!P$900</f>
        <v>3398</v>
      </c>
      <c r="L83" s="94">
        <f>'[1]3'!Y$900</f>
        <v>3389</v>
      </c>
      <c r="M83" s="94">
        <f>'[1]3'!AA$900</f>
        <v>3560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0</v>
      </c>
      <c r="G90" s="74">
        <f>'[1]3'!E$906</f>
        <v>0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758</v>
      </c>
      <c r="L90" s="74">
        <f>'[1]3'!Y$906</f>
        <v>795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153909</v>
      </c>
      <c r="F92" s="28">
        <f t="shared" ref="F92:M92" si="16">F4+F51+F77+F90</f>
        <v>162613</v>
      </c>
      <c r="G92" s="28">
        <f t="shared" si="16"/>
        <v>230827</v>
      </c>
      <c r="H92" s="29">
        <f t="shared" si="16"/>
        <v>270229</v>
      </c>
      <c r="I92" s="28">
        <f t="shared" si="16"/>
        <v>270229</v>
      </c>
      <c r="J92" s="30">
        <f t="shared" si="16"/>
        <v>203536</v>
      </c>
      <c r="K92" s="28">
        <f t="shared" si="16"/>
        <v>222326</v>
      </c>
      <c r="L92" s="28">
        <f t="shared" si="16"/>
        <v>242147</v>
      </c>
      <c r="M92" s="28">
        <f t="shared" si="16"/>
        <v>253420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2015-04-20T12:20:24Z</dcterms:modified>
</cp:coreProperties>
</file>